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 " sheetId="3" r:id="rId1"/>
  </sheets>
  <definedNames>
    <definedName name="_xlnm._FilterDatabase" localSheetId="0" hidden="1">'2025-2026 '!#REF!</definedName>
    <definedName name="_xlnm.Print_Titles" localSheetId="0">'2025-2026 '!$12:$13</definedName>
  </definedNames>
  <calcPr calcId="162913"/>
</workbook>
</file>

<file path=xl/calcChain.xml><?xml version="1.0" encoding="utf-8"?>
<calcChain xmlns="http://schemas.openxmlformats.org/spreadsheetml/2006/main">
  <c r="D252" i="3" l="1"/>
  <c r="D253" i="3"/>
  <c r="D254" i="3"/>
  <c r="D260" i="3"/>
  <c r="D80" i="3" l="1"/>
  <c r="D76" i="3"/>
  <c r="D75" i="3"/>
  <c r="D77" i="3"/>
  <c r="D334" i="3"/>
  <c r="E252" i="3"/>
  <c r="E149" i="3"/>
  <c r="E150" i="3"/>
  <c r="E151" i="3"/>
  <c r="E153" i="3"/>
  <c r="E152" i="3"/>
  <c r="E154" i="3"/>
  <c r="E334" i="3"/>
  <c r="D221" i="3"/>
  <c r="D226" i="3"/>
  <c r="D227" i="3"/>
  <c r="D230" i="3"/>
  <c r="D149" i="3"/>
  <c r="D161" i="3"/>
  <c r="D162" i="3"/>
  <c r="D163" i="3"/>
  <c r="D165" i="3"/>
</calcChain>
</file>

<file path=xl/sharedStrings.xml><?xml version="1.0" encoding="utf-8"?>
<sst xmlns="http://schemas.openxmlformats.org/spreadsheetml/2006/main" count="848" uniqueCount="302">
  <si>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</si>
  <si>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</si>
  <si>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</si>
  <si>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</si>
  <si>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</si>
  <si>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</si>
  <si>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</si>
  <si>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</si>
  <si>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</si>
  <si>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</si>
  <si>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</si>
  <si>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2025 г.</t>
  </si>
  <si>
    <t>Наименование показателя</t>
  </si>
  <si>
    <t>от 12.12.2023 № 44/240</t>
  </si>
  <si>
    <t>(Приложение № 9)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</si>
  <si>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2025 и 2026 годов</t>
  </si>
  <si>
    <t>2026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</si>
  <si>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</si>
  <si>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</si>
  <si>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</si>
  <si>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</si>
  <si>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</si>
  <si>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</si>
  <si>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</si>
  <si>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</si>
  <si>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</si>
  <si>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</si>
  <si>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</si>
  <si>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</si>
  <si>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</si>
  <si>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</si>
  <si>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</si>
  <si>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</si>
  <si>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</si>
  <si>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</si>
  <si>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</si>
  <si>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</si>
  <si>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</si>
  <si>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</si>
  <si>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</si>
  <si>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</si>
  <si>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</si>
  <si>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</si>
  <si>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</si>
  <si>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</si>
  <si>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</si>
  <si>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</si>
  <si>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</si>
  <si>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</si>
  <si>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</si>
  <si>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</si>
  <si>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</si>
  <si>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</si>
  <si>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</si>
  <si>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</si>
  <si>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</si>
  <si>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</si>
  <si>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</si>
  <si>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</si>
  <si>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</si>
  <si>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</si>
  <si>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</si>
  <si>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</si>
  <si>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</si>
  <si>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</si>
  <si>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</si>
  <si>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</si>
  <si>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</si>
  <si>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</si>
  <si>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</si>
  <si>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</si>
  <si>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</si>
  <si>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</si>
  <si>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</si>
  <si>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</si>
  <si>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</si>
  <si>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</si>
  <si>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</si>
  <si>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</si>
  <si>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</si>
  <si>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</si>
  <si>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</si>
  <si>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</si>
  <si>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</si>
  <si>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</si>
  <si>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</si>
  <si>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</si>
  <si>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</si>
  <si>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</si>
  <si>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</si>
  <si>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</si>
  <si>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</si>
  <si>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</si>
  <si>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</si>
  <si>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</si>
  <si>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</si>
  <si>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</si>
  <si>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</si>
  <si>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</si>
  <si>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</si>
  <si>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</si>
  <si>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</si>
  <si>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</si>
  <si>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</si>
  <si>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</si>
  <si>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</si>
  <si>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</si>
  <si>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</si>
  <si>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</si>
  <si>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</si>
  <si>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</si>
  <si>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</si>
  <si>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</si>
  <si>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</si>
  <si>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</si>
  <si>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</si>
  <si>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</si>
  <si>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</si>
  <si>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</si>
  <si>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</si>
  <si>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</si>
  <si>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</si>
  <si>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</si>
  <si>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</si>
  <si>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</si>
  <si>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</si>
  <si>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</si>
  <si>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</si>
  <si>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</si>
  <si>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</si>
  <si>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</si>
  <si>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</si>
  <si>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</si>
  <si>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</si>
  <si>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</si>
  <si>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</si>
  <si>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</si>
  <si>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</si>
  <si>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</si>
  <si>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</si>
  <si>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</si>
  <si>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</si>
  <si>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</si>
  <si>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</si>
  <si>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</si>
  <si>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</si>
  <si>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</si>
  <si>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</si>
  <si>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</si>
  <si>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</si>
  <si>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</si>
  <si>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</si>
  <si>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</si>
  <si>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</si>
  <si>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</si>
  <si>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</si>
  <si>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</si>
  <si>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</si>
  <si>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</si>
  <si>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</si>
  <si>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</si>
  <si>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</si>
  <si>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</si>
  <si>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</si>
  <si>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</si>
  <si>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</si>
  <si>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</si>
  <si>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</si>
  <si>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</si>
  <si>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</si>
  <si>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</si>
  <si>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</si>
  <si>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</si>
  <si>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</si>
  <si>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</si>
  <si>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</si>
  <si>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</si>
  <si>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</si>
  <si>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</si>
  <si>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</si>
  <si>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</si>
  <si>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</si>
  <si>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</si>
  <si>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</si>
  <si>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</si>
  <si>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</si>
  <si>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</si>
  <si>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</si>
  <si>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</si>
  <si>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</si>
  <si>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</si>
  <si>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</si>
  <si>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</si>
  <si>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</si>
  <si>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</si>
  <si>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</si>
  <si>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</si>
  <si>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</si>
  <si>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</si>
  <si>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</si>
  <si>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</si>
  <si>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</si>
  <si>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</si>
  <si>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</si>
  <si>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</si>
  <si>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</si>
  <si>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</si>
  <si>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</si>
  <si>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</si>
  <si>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</si>
  <si>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</si>
  <si>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</si>
  <si>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</si>
  <si>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</si>
  <si>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</si>
  <si>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</si>
  <si>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</si>
  <si>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</si>
  <si>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</si>
  <si>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</si>
  <si>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</si>
  <si>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</si>
  <si>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</si>
  <si>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</si>
  <si>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</si>
  <si>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</si>
  <si>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</si>
  <si>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</si>
  <si>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</si>
  <si>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</si>
  <si>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</si>
  <si>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</si>
  <si>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</si>
  <si>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</si>
  <si>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</si>
  <si>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</si>
  <si>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</si>
  <si>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</si>
  <si>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</si>
  <si>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</si>
  <si>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</si>
  <si>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</si>
  <si>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</si>
  <si>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</si>
  <si>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</si>
  <si>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</si>
  <si>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</si>
  <si>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</si>
  <si>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</si>
  <si>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</si>
  <si>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</si>
  <si>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</si>
  <si>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</si>
  <si>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</si>
  <si>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</si>
  <si>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</si>
  <si>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</si>
  <si>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</si>
  <si>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</si>
  <si>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</si>
  <si>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</si>
  <si>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</si>
  <si>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</si>
  <si>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</si>
  <si>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</si>
  <si>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</si>
  <si>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</si>
  <si>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</si>
  <si>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</si>
  <si>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</si>
  <si>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</si>
  <si>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</si>
  <si>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</si>
  <si>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</si>
  <si>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</si>
  <si>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</si>
  <si>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</si>
  <si>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</si>
  <si>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</si>
  <si>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</si>
  <si>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</si>
  <si>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</si>
  <si>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</si>
  <si>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</si>
  <si>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</si>
  <si>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</si>
  <si>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</si>
  <si>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</si>
  <si>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</si>
  <si>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</si>
  <si>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</si>
  <si>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</si>
  <si>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</si>
  <si>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</si>
  <si>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</si>
  <si>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</si>
  <si>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</si>
  <si>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</si>
  <si>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</si>
  <si>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</si>
  <si>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78.3.01.20801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</si>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</sst>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8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7"/>
  <sheetViews>
    <sheetView tabSelected="1" zoomScaleSheetLayoutView="100" workbookViewId="0">
      <selection activeCell="C8" sqref="C8:E8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5" ht="16.5" customHeight="1" x14ac:dyDescent="0.25">
      <c r="C1" s="14" t="s">
        <v>6</v>
      </c>
      <c r="D1" s="14"/>
      <c r="E1" s="14"/>
    </row>
    <row r="2" spans="1:5" ht="16.5" customHeight="1" x14ac:dyDescent="0.25">
      <c r="C2" s="14" t="s">
        <v>7</v>
      </c>
      <c r="D2" s="14"/>
      <c r="E2" s="14"/>
    </row>
    <row r="3" spans="1:5" ht="16.5" customHeight="1" x14ac:dyDescent="0.25">
      <c r="C3" s="14" t="s">
        <v>8</v>
      </c>
      <c r="D3" s="14"/>
      <c r="E3" s="14"/>
    </row>
    <row r="4" spans="1:5" ht="16.5" customHeight="1" x14ac:dyDescent="0.25">
      <c r="C4" s="14" t="s">
        <v>9</v>
      </c>
      <c r="D4" s="14"/>
      <c r="E4" s="14"/>
    </row>
    <row r="5" spans="1:5" ht="16.5" customHeight="1" x14ac:dyDescent="0.25">
      <c r="C5" s="17" t="s">
        <v>10</v>
      </c>
      <c r="D5" s="17"/>
      <c r="E5" s="17"/>
    </row>
    <row r="6" spans="1:5" ht="16.5" customHeight="1" x14ac:dyDescent="0.25">
      <c r="C6" s="17" t="s">
        <v>13</v>
      </c>
      <c r="D6" s="17"/>
      <c r="E6" s="17"/>
    </row>
    <row r="7" spans="1:5" ht="16.5" customHeight="1" x14ac:dyDescent="0.25">
      <c r="C7" s="14" t="s">
        <v>14</v>
      </c>
      <c r="D7" s="14"/>
      <c r="E7" s="14"/>
    </row>
    <row r="8" spans="1:5" ht="16.5" customHeight="1" x14ac:dyDescent="0.25">
      <c r="C8" s="17" t="s">
        <v>301</v>
      </c>
      <c r="D8" s="17"/>
      <c r="E8" s="17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5" t="s">
        <v>15</v>
      </c>
      <c r="B10" s="15"/>
      <c r="C10" s="15"/>
      <c r="D10" s="15"/>
      <c r="E10" s="15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6" t="s">
        <v>12</v>
      </c>
      <c r="B12" s="16" t="s">
        <v>4</v>
      </c>
      <c r="C12" s="16" t="s">
        <v>5</v>
      </c>
      <c r="D12" s="16" t="s">
        <v>11</v>
      </c>
      <c r="E12" s="16" t="s">
        <v>16</v>
      </c>
    </row>
    <row r="13" spans="1:5" ht="15" x14ac:dyDescent="0.25">
      <c r="A13" s="16"/>
      <c r="B13" s="16" t="s">
        <v>1</v>
      </c>
      <c r="C13" s="16" t="s">
        <v>2</v>
      </c>
      <c r="D13" s="16" t="s">
        <v>3</v>
      </c>
      <c r="E13" s="16" t="s">
        <v>3</v>
      </c>
    </row>
    <row r="14" spans="1:5" ht="47.25" x14ac:dyDescent="0.25">
      <c r="A14" s="7" t="s">
        <v>17</v>
      </c>
      <c r="B14" s="8" t="s">
        <v>18</v>
      </c>
      <c r="C14" s="9"/>
      <c r="D14" s="10">
        <v>6572.31</v>
      </c>
      <c r="E14" s="10">
        <v>6572.31</v>
      </c>
    </row>
    <row r="15" spans="1:5" ht="47.25" x14ac:dyDescent="0.25">
      <c r="A15" s="7" t="s">
        <v>19</v>
      </c>
      <c r="B15" s="8" t="s">
        <v>20</v>
      </c>
      <c r="C15" s="9"/>
      <c r="D15" s="10">
        <v>6572.31</v>
      </c>
      <c r="E15" s="10">
        <v>6572.31</v>
      </c>
    </row>
    <row r="16" spans="1:5" ht="15.75" x14ac:dyDescent="0.25">
      <c r="A16" s="7" t="s">
        <v>21</v>
      </c>
      <c r="B16" s="8" t="s">
        <v>22</v>
      </c>
      <c r="C16" s="9"/>
      <c r="D16" s="10">
        <v>6572.31</v>
      </c>
      <c r="E16" s="10">
        <v>6572.31</v>
      </c>
    </row>
    <row r="17" spans="1:5" ht="47.25" x14ac:dyDescent="0.25">
      <c r="A17" s="7" t="s">
        <v>23</v>
      </c>
      <c r="B17" s="8" t="s">
        <v>24</v>
      </c>
      <c r="C17" s="9"/>
      <c r="D17" s="10">
        <v>6572.31</v>
      </c>
      <c r="E17" s="10">
        <v>6572.31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6401.05</v>
      </c>
      <c r="E18" s="10">
        <v>6401.05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6401.05</v>
      </c>
      <c r="E19" s="10">
        <v>6401.05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171.26</v>
      </c>
      <c r="E20" s="10">
        <v>171.26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171.26</v>
      </c>
      <c r="E21" s="10">
        <v>171.26</v>
      </c>
    </row>
    <row r="22" spans="1:5" ht="47.25" x14ac:dyDescent="0.25">
      <c r="A22" s="7" t="s">
        <v>33</v>
      </c>
      <c r="B22" s="8" t="s">
        <v>34</v>
      </c>
      <c r="C22" s="9"/>
      <c r="D22" s="10">
        <v>20693.7</v>
      </c>
      <c r="E22" s="10">
        <v>21503.49</v>
      </c>
    </row>
    <row r="23" spans="1:5" ht="31.5" x14ac:dyDescent="0.25">
      <c r="A23" s="7" t="s">
        <v>35</v>
      </c>
      <c r="B23" s="8" t="s">
        <v>36</v>
      </c>
      <c r="C23" s="9"/>
      <c r="D23" s="10">
        <v>4271</v>
      </c>
      <c r="E23" s="10">
        <v>4442</v>
      </c>
    </row>
    <row r="24" spans="1:5" ht="15.75" x14ac:dyDescent="0.25">
      <c r="A24" s="7" t="s">
        <v>21</v>
      </c>
      <c r="B24" s="8" t="s">
        <v>37</v>
      </c>
      <c r="C24" s="9"/>
      <c r="D24" s="10">
        <v>4271</v>
      </c>
      <c r="E24" s="10">
        <v>4442</v>
      </c>
    </row>
    <row r="25" spans="1:5" ht="78.75" x14ac:dyDescent="0.25">
      <c r="A25" s="11" t="s">
        <v>38</v>
      </c>
      <c r="B25" s="8" t="s">
        <v>39</v>
      </c>
      <c r="C25" s="9"/>
      <c r="D25" s="10">
        <v>4271</v>
      </c>
      <c r="E25" s="10">
        <v>4442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4271</v>
      </c>
      <c r="E26" s="10">
        <v>4442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4271</v>
      </c>
      <c r="E27" s="10">
        <v>4442</v>
      </c>
    </row>
    <row r="28" spans="1:5" ht="15.75" x14ac:dyDescent="0.25">
      <c r="A28" s="7" t="s">
        <v>21</v>
      </c>
      <c r="B28" s="8" t="s">
        <v>44</v>
      </c>
      <c r="C28" s="9"/>
      <c r="D28" s="10">
        <v>16422.7</v>
      </c>
      <c r="E28" s="10">
        <v>17061.490000000002</v>
      </c>
    </row>
    <row r="29" spans="1:5" ht="15.75" x14ac:dyDescent="0.25">
      <c r="A29" s="7" t="s">
        <v>21</v>
      </c>
      <c r="B29" s="8" t="s">
        <v>45</v>
      </c>
      <c r="C29" s="9"/>
      <c r="D29" s="10">
        <v>16422.7</v>
      </c>
      <c r="E29" s="10">
        <v>17061.490000000002</v>
      </c>
    </row>
    <row r="30" spans="1:5" ht="15.75" x14ac:dyDescent="0.25">
      <c r="A30" s="7" t="s">
        <v>46</v>
      </c>
      <c r="B30" s="8" t="s">
        <v>47</v>
      </c>
      <c r="C30" s="9"/>
      <c r="D30" s="10">
        <v>7367.2</v>
      </c>
      <c r="E30" s="10">
        <v>7661.89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7098.13</v>
      </c>
      <c r="E31" s="10">
        <v>7382.05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7098.13</v>
      </c>
      <c r="E32" s="10">
        <v>7382.05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269.07</v>
      </c>
      <c r="E33" s="10">
        <v>279.83999999999997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269.07</v>
      </c>
      <c r="E34" s="10">
        <v>279.83999999999997</v>
      </c>
    </row>
    <row r="35" spans="1:5" ht="47.25" x14ac:dyDescent="0.25">
      <c r="A35" s="7" t="s">
        <v>50</v>
      </c>
      <c r="B35" s="8" t="s">
        <v>51</v>
      </c>
      <c r="C35" s="9"/>
      <c r="D35" s="10">
        <v>200</v>
      </c>
      <c r="E35" s="10">
        <v>200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200</v>
      </c>
      <c r="E36" s="10">
        <v>200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200</v>
      </c>
      <c r="E37" s="10">
        <v>200</v>
      </c>
    </row>
    <row r="38" spans="1:5" ht="47.25" x14ac:dyDescent="0.25">
      <c r="A38" s="7" t="s">
        <v>52</v>
      </c>
      <c r="B38" s="8" t="s">
        <v>53</v>
      </c>
      <c r="C38" s="9"/>
      <c r="D38" s="10">
        <v>153.08000000000001</v>
      </c>
      <c r="E38" s="10">
        <v>153.08000000000001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153.08000000000001</v>
      </c>
      <c r="E39" s="10">
        <v>153.08000000000001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153.08000000000001</v>
      </c>
      <c r="E40" s="10">
        <v>153.08000000000001</v>
      </c>
    </row>
    <row r="41" spans="1:5" ht="47.25" x14ac:dyDescent="0.25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1031.72</v>
      </c>
      <c r="E47" s="10">
        <v>1031.72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1031.72</v>
      </c>
      <c r="E48" s="10">
        <v>1031.72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1031.72</v>
      </c>
      <c r="E49" s="10">
        <v>1031.72</v>
      </c>
    </row>
    <row r="50" spans="1:5" ht="47.25" x14ac:dyDescent="0.25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7.25" x14ac:dyDescent="0.25">
      <c r="A53" s="7" t="s">
        <v>68</v>
      </c>
      <c r="B53" s="8" t="s">
        <v>69</v>
      </c>
      <c r="C53" s="9"/>
      <c r="D53" s="10">
        <v>308.04000000000002</v>
      </c>
      <c r="E53" s="10">
        <v>308.04000000000002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308.04000000000002</v>
      </c>
      <c r="E54" s="10">
        <v>308.04000000000002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308.04000000000002</v>
      </c>
      <c r="E55" s="10">
        <v>308.04000000000002</v>
      </c>
    </row>
    <row r="56" spans="1:5" ht="63" x14ac:dyDescent="0.25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5" x14ac:dyDescent="0.25">
      <c r="A63" s="7" t="s">
        <v>76</v>
      </c>
      <c r="B63" s="8" t="s">
        <v>77</v>
      </c>
      <c r="C63" s="9"/>
      <c r="D63" s="10">
        <v>3803.7</v>
      </c>
      <c r="E63" s="10">
        <v>4147.8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3376.43</v>
      </c>
      <c r="E64" s="10">
        <v>3720.53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3376.43</v>
      </c>
      <c r="E65" s="10">
        <v>3720.53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427.27</v>
      </c>
      <c r="E66" s="10">
        <v>427.27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427.27</v>
      </c>
      <c r="E67" s="10">
        <v>427.27</v>
      </c>
    </row>
    <row r="68" spans="1:5" ht="31.5" x14ac:dyDescent="0.25">
      <c r="A68" s="7" t="s">
        <v>78</v>
      </c>
      <c r="B68" s="8" t="s">
        <v>79</v>
      </c>
      <c r="C68" s="9"/>
      <c r="D68" s="10">
        <v>20905.580000000002</v>
      </c>
      <c r="E68" s="10">
        <v>20905.580000000002</v>
      </c>
    </row>
    <row r="69" spans="1:5" ht="15.75" x14ac:dyDescent="0.25">
      <c r="A69" s="7" t="s">
        <v>80</v>
      </c>
      <c r="B69" s="8" t="s">
        <v>81</v>
      </c>
      <c r="C69" s="9"/>
      <c r="D69" s="10">
        <v>20905.580000000002</v>
      </c>
      <c r="E69" s="10">
        <v>20905.580000000002</v>
      </c>
    </row>
    <row r="70" spans="1:5" ht="31.5" x14ac:dyDescent="0.25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5" x14ac:dyDescent="0.25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5" x14ac:dyDescent="0.25">
      <c r="A74" s="7" t="s">
        <v>90</v>
      </c>
      <c r="B74" s="8" t="s">
        <v>91</v>
      </c>
      <c r="C74" s="9"/>
      <c r="D74" s="10">
        <v>16171.68</v>
      </c>
      <c r="E74" s="10">
        <v>16171.68</v>
      </c>
    </row>
    <row r="75" spans="1:5" ht="15.75" x14ac:dyDescent="0.25">
      <c r="A75" s="7" t="s">
        <v>92</v>
      </c>
      <c r="B75" s="8" t="s">
        <v>93</v>
      </c>
      <c r="C75" s="9"/>
      <c r="D75" s="10">
        <f t="shared" ref="D75:D76" si="0">11861.21-1351.32</f>
        <v>10509.89</v>
      </c>
      <c r="E75" s="10">
        <v>11861.21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f t="shared" si="0"/>
        <v>10509.89</v>
      </c>
      <c r="E76" s="10">
        <v>11861.21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f>11861.21-1351.32</f>
        <v>10509.89</v>
      </c>
      <c r="E77" s="10">
        <v>11861.21</v>
      </c>
    </row>
    <row r="78" spans="1:5" ht="31.5" x14ac:dyDescent="0.25">
      <c r="A78" s="7" t="s">
        <v>96</v>
      </c>
      <c r="B78" s="8" t="s">
        <v>97</v>
      </c>
      <c r="C78" s="9"/>
      <c r="D78" s="10">
        <v>5661.79</v>
      </c>
      <c r="E78" s="10">
        <v>4310.47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5661.79</v>
      </c>
      <c r="E79" s="10">
        <v>4310.47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f>4310.47+1351.32</f>
        <v>5661.79</v>
      </c>
      <c r="E80" s="10">
        <v>4310.47</v>
      </c>
    </row>
    <row r="81" spans="1:5" ht="31.5" x14ac:dyDescent="0.25">
      <c r="A81" s="7" t="s">
        <v>98</v>
      </c>
      <c r="B81" s="8" t="s">
        <v>99</v>
      </c>
      <c r="C81" s="9"/>
      <c r="D81" s="10">
        <v>13068.5</v>
      </c>
      <c r="E81" s="10">
        <v>13068.5</v>
      </c>
    </row>
    <row r="82" spans="1:5" ht="15.75" x14ac:dyDescent="0.25">
      <c r="A82" s="7" t="s">
        <v>80</v>
      </c>
      <c r="B82" s="8" t="s">
        <v>100</v>
      </c>
      <c r="C82" s="9"/>
      <c r="D82" s="10">
        <v>13068.5</v>
      </c>
      <c r="E82" s="10">
        <v>13068.5</v>
      </c>
    </row>
    <row r="83" spans="1:5" ht="31.5" x14ac:dyDescent="0.25">
      <c r="A83" s="7" t="s">
        <v>101</v>
      </c>
      <c r="B83" s="8" t="s">
        <v>102</v>
      </c>
      <c r="C83" s="9"/>
      <c r="D83" s="10">
        <v>2974.96</v>
      </c>
      <c r="E83" s="10">
        <v>2974.96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75" x14ac:dyDescent="0.25">
      <c r="A90" s="7" t="s">
        <v>109</v>
      </c>
      <c r="B90" s="8" t="s">
        <v>110</v>
      </c>
      <c r="C90" s="9"/>
      <c r="D90" s="10">
        <v>10</v>
      </c>
      <c r="E90" s="10">
        <v>10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10</v>
      </c>
      <c r="E91" s="10">
        <v>10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10</v>
      </c>
      <c r="E92" s="10">
        <v>10</v>
      </c>
    </row>
    <row r="93" spans="1:5" ht="15.75" x14ac:dyDescent="0.25">
      <c r="A93" s="7" t="s">
        <v>113</v>
      </c>
      <c r="B93" s="8" t="s">
        <v>114</v>
      </c>
      <c r="C93" s="9"/>
      <c r="D93" s="10">
        <v>432</v>
      </c>
      <c r="E93" s="10">
        <v>432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432</v>
      </c>
      <c r="E94" s="10">
        <v>432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432</v>
      </c>
      <c r="E95" s="10">
        <v>432</v>
      </c>
    </row>
    <row r="96" spans="1:5" ht="31.5" x14ac:dyDescent="0.25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75" x14ac:dyDescent="0.25">
      <c r="A99" s="7" t="s">
        <v>117</v>
      </c>
      <c r="B99" s="8" t="s">
        <v>118</v>
      </c>
      <c r="C99" s="9"/>
      <c r="D99" s="10">
        <v>512</v>
      </c>
      <c r="E99" s="10">
        <v>512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512</v>
      </c>
      <c r="E100" s="10">
        <v>512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512</v>
      </c>
      <c r="E101" s="10">
        <v>512</v>
      </c>
    </row>
    <row r="102" spans="1:5" ht="31.5" x14ac:dyDescent="0.25">
      <c r="A102" s="7" t="s">
        <v>119</v>
      </c>
      <c r="B102" s="8" t="s">
        <v>120</v>
      </c>
      <c r="C102" s="9"/>
      <c r="D102" s="10">
        <v>109.2</v>
      </c>
      <c r="E102" s="10">
        <v>109.2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109.2</v>
      </c>
      <c r="E103" s="10">
        <v>109.2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109.2</v>
      </c>
      <c r="E104" s="10">
        <v>109.2</v>
      </c>
    </row>
    <row r="105" spans="1:5" ht="47.25" x14ac:dyDescent="0.25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75" x14ac:dyDescent="0.25">
      <c r="A108" s="7" t="s">
        <v>123</v>
      </c>
      <c r="B108" s="8" t="s">
        <v>124</v>
      </c>
      <c r="C108" s="9"/>
      <c r="D108" s="10">
        <v>547.4</v>
      </c>
      <c r="E108" s="10">
        <v>547.4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547.4</v>
      </c>
      <c r="E109" s="10">
        <v>547.4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547.4</v>
      </c>
      <c r="E110" s="10">
        <v>547.4</v>
      </c>
    </row>
    <row r="111" spans="1:5" ht="31.5" x14ac:dyDescent="0.25">
      <c r="A111" s="7" t="s">
        <v>125</v>
      </c>
      <c r="B111" s="8" t="s">
        <v>126</v>
      </c>
      <c r="C111" s="9"/>
      <c r="D111" s="10">
        <v>10093.540000000001</v>
      </c>
      <c r="E111" s="10">
        <v>10093.540000000001</v>
      </c>
    </row>
    <row r="112" spans="1:5" ht="31.5" x14ac:dyDescent="0.25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75" x14ac:dyDescent="0.25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75" x14ac:dyDescent="0.25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75" x14ac:dyDescent="0.25">
      <c r="A115" s="7" t="s">
        <v>129</v>
      </c>
      <c r="B115" s="8" t="s">
        <v>130</v>
      </c>
      <c r="C115" s="9"/>
      <c r="D115" s="10">
        <v>504</v>
      </c>
      <c r="E115" s="10">
        <v>504</v>
      </c>
    </row>
    <row r="116" spans="1:5" ht="15.75" x14ac:dyDescent="0.25">
      <c r="A116" s="7" t="s">
        <v>72</v>
      </c>
      <c r="B116" s="8" t="s">
        <v>130</v>
      </c>
      <c r="C116" s="9" t="s">
        <v>73</v>
      </c>
      <c r="D116" s="10">
        <v>504</v>
      </c>
      <c r="E116" s="10">
        <v>504</v>
      </c>
    </row>
    <row r="117" spans="1:5" ht="15.75" x14ac:dyDescent="0.25">
      <c r="A117" s="7" t="s">
        <v>105</v>
      </c>
      <c r="B117" s="8" t="s">
        <v>130</v>
      </c>
      <c r="C117" s="9" t="s">
        <v>106</v>
      </c>
      <c r="D117" s="10">
        <v>504</v>
      </c>
      <c r="E117" s="10">
        <v>504</v>
      </c>
    </row>
    <row r="118" spans="1:5" ht="31.5" x14ac:dyDescent="0.25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75" x14ac:dyDescent="0.25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75" x14ac:dyDescent="0.25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75" x14ac:dyDescent="0.25">
      <c r="A121" s="7" t="s">
        <v>133</v>
      </c>
      <c r="B121" s="8" t="s">
        <v>134</v>
      </c>
      <c r="C121" s="9"/>
      <c r="D121" s="10">
        <v>100</v>
      </c>
      <c r="E121" s="10">
        <v>100</v>
      </c>
    </row>
    <row r="122" spans="1:5" ht="15.75" x14ac:dyDescent="0.25">
      <c r="A122" s="7" t="s">
        <v>72</v>
      </c>
      <c r="B122" s="8" t="s">
        <v>134</v>
      </c>
      <c r="C122" s="9" t="s">
        <v>73</v>
      </c>
      <c r="D122" s="10">
        <v>100</v>
      </c>
      <c r="E122" s="10">
        <v>100</v>
      </c>
    </row>
    <row r="123" spans="1:5" ht="15.75" x14ac:dyDescent="0.25">
      <c r="A123" s="7" t="s">
        <v>105</v>
      </c>
      <c r="B123" s="8" t="s">
        <v>134</v>
      </c>
      <c r="C123" s="9" t="s">
        <v>106</v>
      </c>
      <c r="D123" s="10">
        <v>100</v>
      </c>
      <c r="E123" s="10">
        <v>100</v>
      </c>
    </row>
    <row r="124" spans="1:5" ht="47.25" x14ac:dyDescent="0.25">
      <c r="A124" s="7" t="s">
        <v>135</v>
      </c>
      <c r="B124" s="8" t="s">
        <v>136</v>
      </c>
      <c r="C124" s="9"/>
      <c r="D124" s="10">
        <v>1177.22</v>
      </c>
      <c r="E124" s="10">
        <v>1177.22</v>
      </c>
    </row>
    <row r="125" spans="1:5" ht="15.75" x14ac:dyDescent="0.25">
      <c r="A125" s="7" t="s">
        <v>72</v>
      </c>
      <c r="B125" s="8" t="s">
        <v>136</v>
      </c>
      <c r="C125" s="9" t="s">
        <v>73</v>
      </c>
      <c r="D125" s="10">
        <v>1177.22</v>
      </c>
      <c r="E125" s="10">
        <v>1177.22</v>
      </c>
    </row>
    <row r="126" spans="1:5" ht="15.75" x14ac:dyDescent="0.25">
      <c r="A126" s="7" t="s">
        <v>105</v>
      </c>
      <c r="B126" s="8" t="s">
        <v>136</v>
      </c>
      <c r="C126" s="9" t="s">
        <v>106</v>
      </c>
      <c r="D126" s="10">
        <v>1177.22</v>
      </c>
      <c r="E126" s="10">
        <v>1177.22</v>
      </c>
    </row>
    <row r="127" spans="1:5" ht="110.25" x14ac:dyDescent="0.25">
      <c r="A127" s="11" t="s">
        <v>137</v>
      </c>
      <c r="B127" s="8" t="s">
        <v>138</v>
      </c>
      <c r="C127" s="9"/>
      <c r="D127" s="10">
        <v>288</v>
      </c>
      <c r="E127" s="10">
        <v>288</v>
      </c>
    </row>
    <row r="128" spans="1:5" ht="15.75" x14ac:dyDescent="0.25">
      <c r="A128" s="7" t="s">
        <v>72</v>
      </c>
      <c r="B128" s="8" t="s">
        <v>138</v>
      </c>
      <c r="C128" s="9" t="s">
        <v>73</v>
      </c>
      <c r="D128" s="10">
        <v>288</v>
      </c>
      <c r="E128" s="10">
        <v>288</v>
      </c>
    </row>
    <row r="129" spans="1:5" ht="15.75" x14ac:dyDescent="0.25">
      <c r="A129" s="7" t="s">
        <v>105</v>
      </c>
      <c r="B129" s="8" t="s">
        <v>138</v>
      </c>
      <c r="C129" s="9" t="s">
        <v>106</v>
      </c>
      <c r="D129" s="10">
        <v>288</v>
      </c>
      <c r="E129" s="10">
        <v>288</v>
      </c>
    </row>
    <row r="130" spans="1:5" ht="47.25" x14ac:dyDescent="0.25">
      <c r="A130" s="7" t="s">
        <v>139</v>
      </c>
      <c r="B130" s="8" t="s">
        <v>140</v>
      </c>
      <c r="C130" s="9"/>
      <c r="D130" s="10">
        <v>2886.61</v>
      </c>
      <c r="E130" s="10">
        <v>2886.61</v>
      </c>
    </row>
    <row r="131" spans="1:5" ht="15.75" x14ac:dyDescent="0.25">
      <c r="A131" s="7" t="s">
        <v>72</v>
      </c>
      <c r="B131" s="8" t="s">
        <v>140</v>
      </c>
      <c r="C131" s="9" t="s">
        <v>73</v>
      </c>
      <c r="D131" s="10">
        <v>2886.61</v>
      </c>
      <c r="E131" s="10">
        <v>2886.61</v>
      </c>
    </row>
    <row r="132" spans="1:5" ht="15.75" x14ac:dyDescent="0.25">
      <c r="A132" s="7" t="s">
        <v>105</v>
      </c>
      <c r="B132" s="8" t="s">
        <v>140</v>
      </c>
      <c r="C132" s="9" t="s">
        <v>106</v>
      </c>
      <c r="D132" s="10">
        <v>2886.61</v>
      </c>
      <c r="E132" s="10">
        <v>2886.61</v>
      </c>
    </row>
    <row r="133" spans="1:5" ht="15.75" x14ac:dyDescent="0.25">
      <c r="A133" s="7" t="s">
        <v>141</v>
      </c>
      <c r="B133" s="8" t="s">
        <v>142</v>
      </c>
      <c r="C133" s="9"/>
      <c r="D133" s="10">
        <v>4918.21</v>
      </c>
      <c r="E133" s="10">
        <v>4918.21</v>
      </c>
    </row>
    <row r="134" spans="1:5" ht="15.75" x14ac:dyDescent="0.25">
      <c r="A134" s="7" t="s">
        <v>72</v>
      </c>
      <c r="B134" s="8" t="s">
        <v>142</v>
      </c>
      <c r="C134" s="9" t="s">
        <v>73</v>
      </c>
      <c r="D134" s="10">
        <v>4918.21</v>
      </c>
      <c r="E134" s="10">
        <v>4918.21</v>
      </c>
    </row>
    <row r="135" spans="1:5" ht="31.5" x14ac:dyDescent="0.25">
      <c r="A135" s="7" t="s">
        <v>111</v>
      </c>
      <c r="B135" s="8" t="s">
        <v>142</v>
      </c>
      <c r="C135" s="9" t="s">
        <v>112</v>
      </c>
      <c r="D135" s="10">
        <v>4918.21</v>
      </c>
      <c r="E135" s="10">
        <v>4918.21</v>
      </c>
    </row>
    <row r="136" spans="1:5" ht="31.5" x14ac:dyDescent="0.25">
      <c r="A136" s="7" t="s">
        <v>143</v>
      </c>
      <c r="B136" s="8" t="s">
        <v>144</v>
      </c>
      <c r="C136" s="9"/>
      <c r="D136" s="10">
        <v>36</v>
      </c>
      <c r="E136" s="10">
        <v>36</v>
      </c>
    </row>
    <row r="137" spans="1:5" ht="31.5" x14ac:dyDescent="0.25">
      <c r="A137" s="7" t="s">
        <v>29</v>
      </c>
      <c r="B137" s="8" t="s">
        <v>144</v>
      </c>
      <c r="C137" s="9" t="s">
        <v>30</v>
      </c>
      <c r="D137" s="10">
        <v>36</v>
      </c>
      <c r="E137" s="10">
        <v>36</v>
      </c>
    </row>
    <row r="138" spans="1:5" ht="31.5" x14ac:dyDescent="0.25">
      <c r="A138" s="7" t="s">
        <v>31</v>
      </c>
      <c r="B138" s="8" t="s">
        <v>144</v>
      </c>
      <c r="C138" s="9" t="s">
        <v>32</v>
      </c>
      <c r="D138" s="10">
        <v>36</v>
      </c>
      <c r="E138" s="10">
        <v>36</v>
      </c>
    </row>
    <row r="139" spans="1:5" ht="15.75" x14ac:dyDescent="0.25">
      <c r="A139" s="7" t="s">
        <v>145</v>
      </c>
      <c r="B139" s="8" t="s">
        <v>146</v>
      </c>
      <c r="C139" s="9"/>
      <c r="D139" s="10">
        <v>31171.5</v>
      </c>
      <c r="E139" s="10">
        <v>32418.2</v>
      </c>
    </row>
    <row r="140" spans="1:5" ht="15.75" x14ac:dyDescent="0.25">
      <c r="A140" s="7" t="s">
        <v>80</v>
      </c>
      <c r="B140" s="8" t="s">
        <v>147</v>
      </c>
      <c r="C140" s="9"/>
      <c r="D140" s="10">
        <v>31171.5</v>
      </c>
      <c r="E140" s="10">
        <v>32418.2</v>
      </c>
    </row>
    <row r="141" spans="1:5" ht="31.5" x14ac:dyDescent="0.25">
      <c r="A141" s="7" t="s">
        <v>148</v>
      </c>
      <c r="B141" s="8" t="s">
        <v>149</v>
      </c>
      <c r="C141" s="9"/>
      <c r="D141" s="10">
        <v>1468.5</v>
      </c>
      <c r="E141" s="10">
        <v>1527.2</v>
      </c>
    </row>
    <row r="142" spans="1:5" ht="78.75" x14ac:dyDescent="0.25">
      <c r="A142" s="11" t="s">
        <v>150</v>
      </c>
      <c r="B142" s="8" t="s">
        <v>151</v>
      </c>
      <c r="C142" s="9"/>
      <c r="D142" s="10">
        <v>1468.5</v>
      </c>
      <c r="E142" s="10">
        <v>1527.2</v>
      </c>
    </row>
    <row r="143" spans="1:5" ht="15.75" x14ac:dyDescent="0.25">
      <c r="A143" s="7" t="s">
        <v>40</v>
      </c>
      <c r="B143" s="8" t="s">
        <v>151</v>
      </c>
      <c r="C143" s="9" t="s">
        <v>41</v>
      </c>
      <c r="D143" s="10">
        <v>1468.5</v>
      </c>
      <c r="E143" s="10">
        <v>1527.2</v>
      </c>
    </row>
    <row r="144" spans="1:5" ht="15.75" x14ac:dyDescent="0.25">
      <c r="A144" s="7" t="s">
        <v>42</v>
      </c>
      <c r="B144" s="8" t="s">
        <v>151</v>
      </c>
      <c r="C144" s="9" t="s">
        <v>43</v>
      </c>
      <c r="D144" s="10">
        <v>1468.5</v>
      </c>
      <c r="E144" s="10">
        <v>1527.2</v>
      </c>
    </row>
    <row r="145" spans="1:5" ht="63" x14ac:dyDescent="0.25">
      <c r="A145" s="11" t="s">
        <v>152</v>
      </c>
      <c r="B145" s="8" t="s">
        <v>153</v>
      </c>
      <c r="C145" s="9"/>
      <c r="D145" s="10">
        <v>29703</v>
      </c>
      <c r="E145" s="10">
        <v>30891</v>
      </c>
    </row>
    <row r="146" spans="1:5" ht="78.75" x14ac:dyDescent="0.25">
      <c r="A146" s="11" t="s">
        <v>154</v>
      </c>
      <c r="B146" s="8" t="s">
        <v>155</v>
      </c>
      <c r="C146" s="9"/>
      <c r="D146" s="10">
        <v>29703</v>
      </c>
      <c r="E146" s="10">
        <v>30891</v>
      </c>
    </row>
    <row r="147" spans="1:5" ht="15.75" x14ac:dyDescent="0.25">
      <c r="A147" s="7" t="s">
        <v>40</v>
      </c>
      <c r="B147" s="8" t="s">
        <v>155</v>
      </c>
      <c r="C147" s="9" t="s">
        <v>41</v>
      </c>
      <c r="D147" s="10">
        <v>29703</v>
      </c>
      <c r="E147" s="10">
        <v>30891</v>
      </c>
    </row>
    <row r="148" spans="1:5" ht="15.75" x14ac:dyDescent="0.25">
      <c r="A148" s="7" t="s">
        <v>42</v>
      </c>
      <c r="B148" s="8" t="s">
        <v>155</v>
      </c>
      <c r="C148" s="9" t="s">
        <v>43</v>
      </c>
      <c r="D148" s="10">
        <v>29703</v>
      </c>
      <c r="E148" s="10">
        <v>30891</v>
      </c>
    </row>
    <row r="149" spans="1:5" ht="31.5" x14ac:dyDescent="0.25">
      <c r="A149" s="7" t="s">
        <v>156</v>
      </c>
      <c r="B149" s="8" t="s">
        <v>157</v>
      </c>
      <c r="C149" s="9"/>
      <c r="D149" s="10">
        <f>224055.17-3459.78</f>
        <v>220595.39</v>
      </c>
      <c r="E149" s="10">
        <f>260928.64+3459.78</f>
        <v>264388.42000000004</v>
      </c>
    </row>
    <row r="150" spans="1:5" ht="15.75" x14ac:dyDescent="0.25">
      <c r="A150" s="7" t="s">
        <v>158</v>
      </c>
      <c r="B150" s="8" t="s">
        <v>159</v>
      </c>
      <c r="C150" s="9"/>
      <c r="D150" s="10">
        <v>149608.22</v>
      </c>
      <c r="E150" s="10">
        <f>186481.69+3459.78</f>
        <v>189941.47</v>
      </c>
    </row>
    <row r="151" spans="1:5" ht="31.5" x14ac:dyDescent="0.25">
      <c r="A151" s="7" t="s">
        <v>160</v>
      </c>
      <c r="B151" s="8" t="s">
        <v>161</v>
      </c>
      <c r="C151" s="9"/>
      <c r="D151" s="10">
        <v>149608.22</v>
      </c>
      <c r="E151" s="10">
        <f>186481.69+3459.78</f>
        <v>189941.47</v>
      </c>
    </row>
    <row r="152" spans="1:5" ht="31.5" x14ac:dyDescent="0.25">
      <c r="A152" s="7" t="s">
        <v>162</v>
      </c>
      <c r="B152" s="8" t="s">
        <v>163</v>
      </c>
      <c r="C152" s="9"/>
      <c r="D152" s="10">
        <v>69608.22</v>
      </c>
      <c r="E152" s="10">
        <f t="shared" ref="E152:E153" si="1">65014.89+3459.78</f>
        <v>68474.67</v>
      </c>
    </row>
    <row r="153" spans="1:5" ht="31.5" x14ac:dyDescent="0.25">
      <c r="A153" s="7" t="s">
        <v>29</v>
      </c>
      <c r="B153" s="8" t="s">
        <v>163</v>
      </c>
      <c r="C153" s="9" t="s">
        <v>30</v>
      </c>
      <c r="D153" s="10">
        <v>69608.22</v>
      </c>
      <c r="E153" s="10">
        <f t="shared" si="1"/>
        <v>68474.67</v>
      </c>
    </row>
    <row r="154" spans="1:5" ht="31.5" x14ac:dyDescent="0.25">
      <c r="A154" s="7" t="s">
        <v>31</v>
      </c>
      <c r="B154" s="8" t="s">
        <v>163</v>
      </c>
      <c r="C154" s="9" t="s">
        <v>32</v>
      </c>
      <c r="D154" s="10">
        <v>69608.22</v>
      </c>
      <c r="E154" s="10">
        <f>65014.89+3459.78</f>
        <v>68474.67</v>
      </c>
    </row>
    <row r="155" spans="1:5" ht="15.75" x14ac:dyDescent="0.25">
      <c r="A155" s="7" t="s">
        <v>164</v>
      </c>
      <c r="B155" s="8" t="s">
        <v>165</v>
      </c>
      <c r="C155" s="9"/>
      <c r="D155" s="10">
        <v>80000</v>
      </c>
      <c r="E155" s="10"/>
    </row>
    <row r="156" spans="1:5" ht="31.5" x14ac:dyDescent="0.25">
      <c r="A156" s="7" t="s">
        <v>29</v>
      </c>
      <c r="B156" s="8" t="s">
        <v>165</v>
      </c>
      <c r="C156" s="9" t="s">
        <v>30</v>
      </c>
      <c r="D156" s="10">
        <v>80000</v>
      </c>
      <c r="E156" s="10"/>
    </row>
    <row r="157" spans="1:5" ht="31.5" x14ac:dyDescent="0.25">
      <c r="A157" s="7" t="s">
        <v>31</v>
      </c>
      <c r="B157" s="8" t="s">
        <v>165</v>
      </c>
      <c r="C157" s="9" t="s">
        <v>32</v>
      </c>
      <c r="D157" s="10">
        <v>80000</v>
      </c>
      <c r="E157" s="10"/>
    </row>
    <row r="158" spans="1:5" ht="47.25" x14ac:dyDescent="0.25">
      <c r="A158" s="7" t="s">
        <v>166</v>
      </c>
      <c r="B158" s="8" t="s">
        <v>167</v>
      </c>
      <c r="C158" s="9"/>
      <c r="D158" s="10"/>
      <c r="E158" s="10">
        <v>121466.8</v>
      </c>
    </row>
    <row r="159" spans="1:5" ht="31.5" x14ac:dyDescent="0.25">
      <c r="A159" s="7" t="s">
        <v>29</v>
      </c>
      <c r="B159" s="8" t="s">
        <v>167</v>
      </c>
      <c r="C159" s="9" t="s">
        <v>30</v>
      </c>
      <c r="D159" s="10"/>
      <c r="E159" s="10">
        <v>121466.8</v>
      </c>
    </row>
    <row r="160" spans="1:5" ht="31.5" x14ac:dyDescent="0.25">
      <c r="A160" s="7" t="s">
        <v>31</v>
      </c>
      <c r="B160" s="8" t="s">
        <v>167</v>
      </c>
      <c r="C160" s="9" t="s">
        <v>32</v>
      </c>
      <c r="D160" s="10"/>
      <c r="E160" s="10">
        <v>121466.8</v>
      </c>
    </row>
    <row r="161" spans="1:5" ht="15.75" x14ac:dyDescent="0.25">
      <c r="A161" s="7" t="s">
        <v>80</v>
      </c>
      <c r="B161" s="8" t="s">
        <v>168</v>
      </c>
      <c r="C161" s="9"/>
      <c r="D161" s="10">
        <f>74446.95-3459.78</f>
        <v>70987.17</v>
      </c>
      <c r="E161" s="10">
        <v>74446.95</v>
      </c>
    </row>
    <row r="162" spans="1:5" ht="31.5" x14ac:dyDescent="0.25">
      <c r="A162" s="7" t="s">
        <v>169</v>
      </c>
      <c r="B162" s="8" t="s">
        <v>170</v>
      </c>
      <c r="C162" s="9"/>
      <c r="D162" s="10">
        <f>74446.95-3459.78</f>
        <v>70987.17</v>
      </c>
      <c r="E162" s="10">
        <v>74446.95</v>
      </c>
    </row>
    <row r="163" spans="1:5" ht="15.75" x14ac:dyDescent="0.25">
      <c r="A163" s="7" t="s">
        <v>46</v>
      </c>
      <c r="B163" s="8" t="s">
        <v>171</v>
      </c>
      <c r="C163" s="9"/>
      <c r="D163" s="10">
        <f>74446.95-3459.78</f>
        <v>70987.17</v>
      </c>
      <c r="E163" s="10">
        <v>74446.95</v>
      </c>
    </row>
    <row r="164" spans="1:5" ht="47.25" x14ac:dyDescent="0.25">
      <c r="A164" s="7" t="s">
        <v>25</v>
      </c>
      <c r="B164" s="8" t="s">
        <v>171</v>
      </c>
      <c r="C164" s="9" t="s">
        <v>26</v>
      </c>
      <c r="D164" s="10">
        <v>29582.340000000004</v>
      </c>
      <c r="E164" s="10">
        <v>33042.120000000003</v>
      </c>
    </row>
    <row r="165" spans="1:5" ht="15.75" x14ac:dyDescent="0.25">
      <c r="A165" s="7" t="s">
        <v>48</v>
      </c>
      <c r="B165" s="8" t="s">
        <v>171</v>
      </c>
      <c r="C165" s="9" t="s">
        <v>49</v>
      </c>
      <c r="D165" s="10">
        <f>33042.12-3459.78</f>
        <v>29582.340000000004</v>
      </c>
      <c r="E165" s="10">
        <v>33042.120000000003</v>
      </c>
    </row>
    <row r="166" spans="1:5" ht="31.5" x14ac:dyDescent="0.25">
      <c r="A166" s="7" t="s">
        <v>29</v>
      </c>
      <c r="B166" s="8" t="s">
        <v>171</v>
      </c>
      <c r="C166" s="9" t="s">
        <v>30</v>
      </c>
      <c r="D166" s="10">
        <v>41386.269999999997</v>
      </c>
      <c r="E166" s="10">
        <v>41386.269999999997</v>
      </c>
    </row>
    <row r="167" spans="1:5" ht="31.5" x14ac:dyDescent="0.25">
      <c r="A167" s="7" t="s">
        <v>31</v>
      </c>
      <c r="B167" s="8" t="s">
        <v>171</v>
      </c>
      <c r="C167" s="9" t="s">
        <v>32</v>
      </c>
      <c r="D167" s="10">
        <v>41386.269999999997</v>
      </c>
      <c r="E167" s="10">
        <v>41386.269999999997</v>
      </c>
    </row>
    <row r="168" spans="1:5" ht="15.75" x14ac:dyDescent="0.25">
      <c r="A168" s="7" t="s">
        <v>54</v>
      </c>
      <c r="B168" s="8" t="s">
        <v>171</v>
      </c>
      <c r="C168" s="9" t="s">
        <v>55</v>
      </c>
      <c r="D168" s="10">
        <v>18.559999999999999</v>
      </c>
      <c r="E168" s="10">
        <v>18.559999999999999</v>
      </c>
    </row>
    <row r="169" spans="1:5" ht="15.75" x14ac:dyDescent="0.25">
      <c r="A169" s="7" t="s">
        <v>56</v>
      </c>
      <c r="B169" s="8" t="s">
        <v>171</v>
      </c>
      <c r="C169" s="9" t="s">
        <v>57</v>
      </c>
      <c r="D169" s="10">
        <v>18.559999999999999</v>
      </c>
      <c r="E169" s="10">
        <v>18.559999999999999</v>
      </c>
    </row>
    <row r="170" spans="1:5" ht="47.25" x14ac:dyDescent="0.25">
      <c r="A170" s="7" t="s">
        <v>172</v>
      </c>
      <c r="B170" s="8" t="s">
        <v>173</v>
      </c>
      <c r="C170" s="9"/>
      <c r="D170" s="10">
        <v>56392.83</v>
      </c>
      <c r="E170" s="10">
        <v>56392.83</v>
      </c>
    </row>
    <row r="171" spans="1:5" ht="15.75" x14ac:dyDescent="0.25">
      <c r="A171" s="7" t="s">
        <v>80</v>
      </c>
      <c r="B171" s="8" t="s">
        <v>174</v>
      </c>
      <c r="C171" s="9"/>
      <c r="D171" s="10">
        <v>56392.83</v>
      </c>
      <c r="E171" s="10">
        <v>56392.83</v>
      </c>
    </row>
    <row r="172" spans="1:5" ht="31.5" x14ac:dyDescent="0.25">
      <c r="A172" s="7" t="s">
        <v>175</v>
      </c>
      <c r="B172" s="8" t="s">
        <v>176</v>
      </c>
      <c r="C172" s="9"/>
      <c r="D172" s="10">
        <v>56392.83</v>
      </c>
      <c r="E172" s="10">
        <v>56392.83</v>
      </c>
    </row>
    <row r="173" spans="1:5" ht="15.75" x14ac:dyDescent="0.25">
      <c r="A173" s="7" t="s">
        <v>177</v>
      </c>
      <c r="B173" s="8" t="s">
        <v>178</v>
      </c>
      <c r="C173" s="9"/>
      <c r="D173" s="10">
        <v>350</v>
      </c>
      <c r="E173" s="10">
        <v>350</v>
      </c>
    </row>
    <row r="174" spans="1:5" ht="31.5" x14ac:dyDescent="0.25">
      <c r="A174" s="7" t="s">
        <v>29</v>
      </c>
      <c r="B174" s="8" t="s">
        <v>178</v>
      </c>
      <c r="C174" s="9" t="s">
        <v>30</v>
      </c>
      <c r="D174" s="10">
        <v>350</v>
      </c>
      <c r="E174" s="10">
        <v>350</v>
      </c>
    </row>
    <row r="175" spans="1:5" ht="31.5" x14ac:dyDescent="0.25">
      <c r="A175" s="7" t="s">
        <v>31</v>
      </c>
      <c r="B175" s="8" t="s">
        <v>178</v>
      </c>
      <c r="C175" s="9" t="s">
        <v>32</v>
      </c>
      <c r="D175" s="10">
        <v>350</v>
      </c>
      <c r="E175" s="10">
        <v>350</v>
      </c>
    </row>
    <row r="176" spans="1:5" ht="31.5" x14ac:dyDescent="0.25">
      <c r="A176" s="7" t="s">
        <v>179</v>
      </c>
      <c r="B176" s="8" t="s">
        <v>180</v>
      </c>
      <c r="C176" s="9"/>
      <c r="D176" s="10">
        <v>178.53</v>
      </c>
      <c r="E176" s="10">
        <v>178.53</v>
      </c>
    </row>
    <row r="177" spans="1:5" ht="31.5" x14ac:dyDescent="0.25">
      <c r="A177" s="7" t="s">
        <v>29</v>
      </c>
      <c r="B177" s="8" t="s">
        <v>180</v>
      </c>
      <c r="C177" s="9" t="s">
        <v>30</v>
      </c>
      <c r="D177" s="10">
        <v>178.53</v>
      </c>
      <c r="E177" s="10">
        <v>178.53</v>
      </c>
    </row>
    <row r="178" spans="1:5" ht="31.5" x14ac:dyDescent="0.25">
      <c r="A178" s="7" t="s">
        <v>31</v>
      </c>
      <c r="B178" s="8" t="s">
        <v>180</v>
      </c>
      <c r="C178" s="9" t="s">
        <v>32</v>
      </c>
      <c r="D178" s="10">
        <v>178.53</v>
      </c>
      <c r="E178" s="10">
        <v>178.53</v>
      </c>
    </row>
    <row r="179" spans="1:5" ht="63" x14ac:dyDescent="0.25">
      <c r="A179" s="7" t="s">
        <v>181</v>
      </c>
      <c r="B179" s="8" t="s">
        <v>182</v>
      </c>
      <c r="C179" s="9"/>
      <c r="D179" s="10">
        <v>34.08</v>
      </c>
      <c r="E179" s="10">
        <v>34.08</v>
      </c>
    </row>
    <row r="180" spans="1:5" ht="15.75" x14ac:dyDescent="0.25">
      <c r="A180" s="7" t="s">
        <v>54</v>
      </c>
      <c r="B180" s="8" t="s">
        <v>182</v>
      </c>
      <c r="C180" s="9" t="s">
        <v>55</v>
      </c>
      <c r="D180" s="10">
        <v>34.08</v>
      </c>
      <c r="E180" s="10">
        <v>34.08</v>
      </c>
    </row>
    <row r="181" spans="1:5" ht="47.25" x14ac:dyDescent="0.25">
      <c r="A181" s="7" t="s">
        <v>94</v>
      </c>
      <c r="B181" s="8" t="s">
        <v>182</v>
      </c>
      <c r="C181" s="9" t="s">
        <v>95</v>
      </c>
      <c r="D181" s="10">
        <v>34.08</v>
      </c>
      <c r="E181" s="10">
        <v>34.08</v>
      </c>
    </row>
    <row r="182" spans="1:5" ht="15.75" x14ac:dyDescent="0.25">
      <c r="A182" s="7" t="s">
        <v>183</v>
      </c>
      <c r="B182" s="8" t="s">
        <v>184</v>
      </c>
      <c r="C182" s="9"/>
      <c r="D182" s="10">
        <v>416.42</v>
      </c>
      <c r="E182" s="10">
        <v>416.42</v>
      </c>
    </row>
    <row r="183" spans="1:5" ht="31.5" x14ac:dyDescent="0.25">
      <c r="A183" s="7" t="s">
        <v>29</v>
      </c>
      <c r="B183" s="8" t="s">
        <v>184</v>
      </c>
      <c r="C183" s="9" t="s">
        <v>30</v>
      </c>
      <c r="D183" s="10">
        <v>416.42</v>
      </c>
      <c r="E183" s="10">
        <v>416.42</v>
      </c>
    </row>
    <row r="184" spans="1:5" ht="31.5" x14ac:dyDescent="0.25">
      <c r="A184" s="7" t="s">
        <v>31</v>
      </c>
      <c r="B184" s="8" t="s">
        <v>184</v>
      </c>
      <c r="C184" s="9" t="s">
        <v>32</v>
      </c>
      <c r="D184" s="10">
        <v>416.42</v>
      </c>
      <c r="E184" s="10">
        <v>416.42</v>
      </c>
    </row>
    <row r="185" spans="1:5" ht="15.75" x14ac:dyDescent="0.25">
      <c r="A185" s="7" t="s">
        <v>185</v>
      </c>
      <c r="B185" s="8" t="s">
        <v>186</v>
      </c>
      <c r="C185" s="9"/>
      <c r="D185" s="10">
        <v>26495.5</v>
      </c>
      <c r="E185" s="10">
        <v>26495.5</v>
      </c>
    </row>
    <row r="186" spans="1:5" ht="47.25" x14ac:dyDescent="0.25">
      <c r="A186" s="7" t="s">
        <v>25</v>
      </c>
      <c r="B186" s="8" t="s">
        <v>186</v>
      </c>
      <c r="C186" s="9" t="s">
        <v>26</v>
      </c>
      <c r="D186" s="10">
        <v>19884.009999999998</v>
      </c>
      <c r="E186" s="10">
        <v>19884.009999999998</v>
      </c>
    </row>
    <row r="187" spans="1:5" ht="15.75" x14ac:dyDescent="0.25">
      <c r="A187" s="7" t="s">
        <v>48</v>
      </c>
      <c r="B187" s="8" t="s">
        <v>186</v>
      </c>
      <c r="C187" s="9" t="s">
        <v>49</v>
      </c>
      <c r="D187" s="10">
        <v>19884.009999999998</v>
      </c>
      <c r="E187" s="10">
        <v>19884.009999999998</v>
      </c>
    </row>
    <row r="188" spans="1:5" ht="31.5" x14ac:dyDescent="0.25">
      <c r="A188" s="7" t="s">
        <v>29</v>
      </c>
      <c r="B188" s="8" t="s">
        <v>186</v>
      </c>
      <c r="C188" s="9" t="s">
        <v>30</v>
      </c>
      <c r="D188" s="10">
        <v>6579.19</v>
      </c>
      <c r="E188" s="10">
        <v>6579.19</v>
      </c>
    </row>
    <row r="189" spans="1:5" ht="31.5" x14ac:dyDescent="0.25">
      <c r="A189" s="7" t="s">
        <v>31</v>
      </c>
      <c r="B189" s="8" t="s">
        <v>186</v>
      </c>
      <c r="C189" s="9" t="s">
        <v>32</v>
      </c>
      <c r="D189" s="10">
        <v>6579.19</v>
      </c>
      <c r="E189" s="10">
        <v>6579.19</v>
      </c>
    </row>
    <row r="190" spans="1:5" ht="15.75" x14ac:dyDescent="0.25">
      <c r="A190" s="7" t="s">
        <v>54</v>
      </c>
      <c r="B190" s="8" t="s">
        <v>186</v>
      </c>
      <c r="C190" s="9" t="s">
        <v>55</v>
      </c>
      <c r="D190" s="10">
        <v>32.299999999999997</v>
      </c>
      <c r="E190" s="10">
        <v>32.299999999999997</v>
      </c>
    </row>
    <row r="191" spans="1:5" ht="15.75" x14ac:dyDescent="0.25">
      <c r="A191" s="7" t="s">
        <v>56</v>
      </c>
      <c r="B191" s="8" t="s">
        <v>186</v>
      </c>
      <c r="C191" s="9" t="s">
        <v>57</v>
      </c>
      <c r="D191" s="10">
        <v>32.299999999999997</v>
      </c>
      <c r="E191" s="10">
        <v>32.299999999999997</v>
      </c>
    </row>
    <row r="192" spans="1:5" ht="15.75" x14ac:dyDescent="0.25">
      <c r="A192" s="7" t="s">
        <v>187</v>
      </c>
      <c r="B192" s="8" t="s">
        <v>188</v>
      </c>
      <c r="C192" s="9"/>
      <c r="D192" s="10">
        <v>28918.3</v>
      </c>
      <c r="E192" s="10">
        <v>28918.3</v>
      </c>
    </row>
    <row r="193" spans="1:5" ht="31.5" x14ac:dyDescent="0.25">
      <c r="A193" s="7" t="s">
        <v>29</v>
      </c>
      <c r="B193" s="8" t="s">
        <v>188</v>
      </c>
      <c r="C193" s="9" t="s">
        <v>30</v>
      </c>
      <c r="D193" s="10">
        <v>28918.3</v>
      </c>
      <c r="E193" s="10">
        <v>28918.3</v>
      </c>
    </row>
    <row r="194" spans="1:5" ht="31.5" x14ac:dyDescent="0.25">
      <c r="A194" s="7" t="s">
        <v>31</v>
      </c>
      <c r="B194" s="8" t="s">
        <v>188</v>
      </c>
      <c r="C194" s="9" t="s">
        <v>32</v>
      </c>
      <c r="D194" s="10">
        <v>28918.3</v>
      </c>
      <c r="E194" s="10">
        <v>28918.3</v>
      </c>
    </row>
    <row r="195" spans="1:5" ht="31.5" x14ac:dyDescent="0.25">
      <c r="A195" s="7" t="s">
        <v>189</v>
      </c>
      <c r="B195" s="8" t="s">
        <v>190</v>
      </c>
      <c r="C195" s="9"/>
      <c r="D195" s="10">
        <v>14494.27</v>
      </c>
      <c r="E195" s="10">
        <v>14494.27</v>
      </c>
    </row>
    <row r="196" spans="1:5" ht="15.75" x14ac:dyDescent="0.25">
      <c r="A196" s="7" t="s">
        <v>80</v>
      </c>
      <c r="B196" s="8" t="s">
        <v>191</v>
      </c>
      <c r="C196" s="9"/>
      <c r="D196" s="10">
        <v>14494.27</v>
      </c>
      <c r="E196" s="10">
        <v>14494.27</v>
      </c>
    </row>
    <row r="197" spans="1:5" ht="31.5" x14ac:dyDescent="0.25">
      <c r="A197" s="7" t="s">
        <v>192</v>
      </c>
      <c r="B197" s="8" t="s">
        <v>193</v>
      </c>
      <c r="C197" s="9"/>
      <c r="D197" s="10">
        <v>13389.17</v>
      </c>
      <c r="E197" s="10">
        <v>13389.17</v>
      </c>
    </row>
    <row r="198" spans="1:5" ht="31.5" x14ac:dyDescent="0.25">
      <c r="A198" s="7" t="s">
        <v>194</v>
      </c>
      <c r="B198" s="8" t="s">
        <v>195</v>
      </c>
      <c r="C198" s="9"/>
      <c r="D198" s="10">
        <v>13089.17</v>
      </c>
      <c r="E198" s="10">
        <v>13089.17</v>
      </c>
    </row>
    <row r="199" spans="1:5" ht="31.5" x14ac:dyDescent="0.25">
      <c r="A199" s="7" t="s">
        <v>29</v>
      </c>
      <c r="B199" s="8" t="s">
        <v>195</v>
      </c>
      <c r="C199" s="9" t="s">
        <v>30</v>
      </c>
      <c r="D199" s="10">
        <v>13089.17</v>
      </c>
      <c r="E199" s="10">
        <v>13089.17</v>
      </c>
    </row>
    <row r="200" spans="1:5" ht="31.5" x14ac:dyDescent="0.25">
      <c r="A200" s="7" t="s">
        <v>31</v>
      </c>
      <c r="B200" s="8" t="s">
        <v>195</v>
      </c>
      <c r="C200" s="9" t="s">
        <v>32</v>
      </c>
      <c r="D200" s="10">
        <v>13089.17</v>
      </c>
      <c r="E200" s="10">
        <v>13089.17</v>
      </c>
    </row>
    <row r="201" spans="1:5" ht="31.5" x14ac:dyDescent="0.25">
      <c r="A201" s="7" t="s">
        <v>196</v>
      </c>
      <c r="B201" s="8" t="s">
        <v>197</v>
      </c>
      <c r="C201" s="9"/>
      <c r="D201" s="10">
        <v>300</v>
      </c>
      <c r="E201" s="10">
        <v>300</v>
      </c>
    </row>
    <row r="202" spans="1:5" ht="15.75" x14ac:dyDescent="0.25">
      <c r="A202" s="7" t="s">
        <v>54</v>
      </c>
      <c r="B202" s="8" t="s">
        <v>197</v>
      </c>
      <c r="C202" s="9" t="s">
        <v>55</v>
      </c>
      <c r="D202" s="10">
        <v>300</v>
      </c>
      <c r="E202" s="10">
        <v>300</v>
      </c>
    </row>
    <row r="203" spans="1:5" ht="47.25" x14ac:dyDescent="0.25">
      <c r="A203" s="7" t="s">
        <v>94</v>
      </c>
      <c r="B203" s="8" t="s">
        <v>197</v>
      </c>
      <c r="C203" s="9" t="s">
        <v>95</v>
      </c>
      <c r="D203" s="10">
        <v>300</v>
      </c>
      <c r="E203" s="10">
        <v>300</v>
      </c>
    </row>
    <row r="204" spans="1:5" ht="31.5" x14ac:dyDescent="0.25">
      <c r="A204" s="7" t="s">
        <v>198</v>
      </c>
      <c r="B204" s="8" t="s">
        <v>199</v>
      </c>
      <c r="C204" s="9"/>
      <c r="D204" s="10">
        <v>1105.0999999999999</v>
      </c>
      <c r="E204" s="10">
        <v>1105.0999999999999</v>
      </c>
    </row>
    <row r="205" spans="1:5" ht="15.75" x14ac:dyDescent="0.25">
      <c r="A205" s="7" t="s">
        <v>200</v>
      </c>
      <c r="B205" s="8" t="s">
        <v>201</v>
      </c>
      <c r="C205" s="9"/>
      <c r="D205" s="10">
        <v>1105.0999999999999</v>
      </c>
      <c r="E205" s="10">
        <v>1105.0999999999999</v>
      </c>
    </row>
    <row r="206" spans="1:5" ht="31.5" x14ac:dyDescent="0.25">
      <c r="A206" s="7" t="s">
        <v>29</v>
      </c>
      <c r="B206" s="8" t="s">
        <v>201</v>
      </c>
      <c r="C206" s="9" t="s">
        <v>30</v>
      </c>
      <c r="D206" s="10">
        <v>1105.0999999999999</v>
      </c>
      <c r="E206" s="10">
        <v>1105.0999999999999</v>
      </c>
    </row>
    <row r="207" spans="1:5" ht="31.5" x14ac:dyDescent="0.25">
      <c r="A207" s="7" t="s">
        <v>31</v>
      </c>
      <c r="B207" s="8" t="s">
        <v>201</v>
      </c>
      <c r="C207" s="9" t="s">
        <v>32</v>
      </c>
      <c r="D207" s="10">
        <v>1105.0999999999999</v>
      </c>
      <c r="E207" s="10">
        <v>1105.0999999999999</v>
      </c>
    </row>
    <row r="208" spans="1:5" ht="31.5" x14ac:dyDescent="0.25">
      <c r="A208" s="7" t="s">
        <v>202</v>
      </c>
      <c r="B208" s="8" t="s">
        <v>203</v>
      </c>
      <c r="C208" s="9"/>
      <c r="D208" s="10">
        <v>38936.86</v>
      </c>
      <c r="E208" s="10">
        <v>38757.25</v>
      </c>
    </row>
    <row r="209" spans="1:5" ht="15.75" x14ac:dyDescent="0.25">
      <c r="A209" s="7" t="s">
        <v>80</v>
      </c>
      <c r="B209" s="8" t="s">
        <v>204</v>
      </c>
      <c r="C209" s="9"/>
      <c r="D209" s="10">
        <v>38936.86</v>
      </c>
      <c r="E209" s="10">
        <v>38757.25</v>
      </c>
    </row>
    <row r="210" spans="1:5" ht="31.5" x14ac:dyDescent="0.25">
      <c r="A210" s="7" t="s">
        <v>205</v>
      </c>
      <c r="B210" s="8" t="s">
        <v>206</v>
      </c>
      <c r="C210" s="9"/>
      <c r="D210" s="10">
        <v>31610.12</v>
      </c>
      <c r="E210" s="10">
        <v>31610.12</v>
      </c>
    </row>
    <row r="211" spans="1:5" ht="15.75" x14ac:dyDescent="0.25">
      <c r="A211" s="7" t="s">
        <v>46</v>
      </c>
      <c r="B211" s="8" t="s">
        <v>207</v>
      </c>
      <c r="C211" s="9"/>
      <c r="D211" s="10">
        <v>31197.919999999998</v>
      </c>
      <c r="E211" s="10">
        <v>31197.919999999998</v>
      </c>
    </row>
    <row r="212" spans="1:5" ht="31.5" x14ac:dyDescent="0.25">
      <c r="A212" s="7" t="s">
        <v>86</v>
      </c>
      <c r="B212" s="8" t="s">
        <v>207</v>
      </c>
      <c r="C212" s="9" t="s">
        <v>87</v>
      </c>
      <c r="D212" s="10">
        <v>31197.919999999998</v>
      </c>
      <c r="E212" s="10">
        <v>31197.919999999998</v>
      </c>
    </row>
    <row r="213" spans="1:5" ht="15.75" x14ac:dyDescent="0.25">
      <c r="A213" s="7" t="s">
        <v>208</v>
      </c>
      <c r="B213" s="8" t="s">
        <v>207</v>
      </c>
      <c r="C213" s="9" t="s">
        <v>209</v>
      </c>
      <c r="D213" s="10">
        <v>31197.919999999998</v>
      </c>
      <c r="E213" s="10">
        <v>31197.919999999998</v>
      </c>
    </row>
    <row r="214" spans="1:5" ht="15.75" x14ac:dyDescent="0.25">
      <c r="A214" s="7" t="s">
        <v>210</v>
      </c>
      <c r="B214" s="8" t="s">
        <v>211</v>
      </c>
      <c r="C214" s="9"/>
      <c r="D214" s="10">
        <v>412.2</v>
      </c>
      <c r="E214" s="10">
        <v>412.2</v>
      </c>
    </row>
    <row r="215" spans="1:5" ht="31.5" x14ac:dyDescent="0.25">
      <c r="A215" s="7" t="s">
        <v>29</v>
      </c>
      <c r="B215" s="8" t="s">
        <v>211</v>
      </c>
      <c r="C215" s="9" t="s">
        <v>30</v>
      </c>
      <c r="D215" s="10">
        <v>412.2</v>
      </c>
      <c r="E215" s="10">
        <v>412.2</v>
      </c>
    </row>
    <row r="216" spans="1:5" ht="31.5" x14ac:dyDescent="0.25">
      <c r="A216" s="7" t="s">
        <v>31</v>
      </c>
      <c r="B216" s="8" t="s">
        <v>211</v>
      </c>
      <c r="C216" s="9" t="s">
        <v>32</v>
      </c>
      <c r="D216" s="10">
        <v>412.2</v>
      </c>
      <c r="E216" s="10">
        <v>412.2</v>
      </c>
    </row>
    <row r="217" spans="1:5" ht="31.5" x14ac:dyDescent="0.25">
      <c r="A217" s="7" t="s">
        <v>212</v>
      </c>
      <c r="B217" s="8" t="s">
        <v>213</v>
      </c>
      <c r="C217" s="9"/>
      <c r="D217" s="10">
        <v>1191.24</v>
      </c>
      <c r="E217" s="10">
        <v>1011.63</v>
      </c>
    </row>
    <row r="218" spans="1:5" ht="15.75" x14ac:dyDescent="0.25">
      <c r="A218" s="7" t="s">
        <v>214</v>
      </c>
      <c r="B218" s="8" t="s">
        <v>215</v>
      </c>
      <c r="C218" s="9"/>
      <c r="D218" s="10">
        <v>188.2</v>
      </c>
      <c r="E218" s="10">
        <v>188.2</v>
      </c>
    </row>
    <row r="219" spans="1:5" ht="31.5" x14ac:dyDescent="0.25">
      <c r="A219" s="7" t="s">
        <v>86</v>
      </c>
      <c r="B219" s="8" t="s">
        <v>215</v>
      </c>
      <c r="C219" s="9" t="s">
        <v>87</v>
      </c>
      <c r="D219" s="10">
        <v>188.2</v>
      </c>
      <c r="E219" s="10">
        <v>188.2</v>
      </c>
    </row>
    <row r="220" spans="1:5" ht="15.75" x14ac:dyDescent="0.25">
      <c r="A220" s="7" t="s">
        <v>208</v>
      </c>
      <c r="B220" s="8" t="s">
        <v>215</v>
      </c>
      <c r="C220" s="9" t="s">
        <v>209</v>
      </c>
      <c r="D220" s="10">
        <v>188.2</v>
      </c>
      <c r="E220" s="10">
        <v>188.2</v>
      </c>
    </row>
    <row r="221" spans="1:5" ht="15.75" x14ac:dyDescent="0.25">
      <c r="A221" s="7" t="s">
        <v>216</v>
      </c>
      <c r="B221" s="8" t="s">
        <v>217</v>
      </c>
      <c r="C221" s="9"/>
      <c r="D221" s="10">
        <f>785.8+3.42</f>
        <v>789.21999999999991</v>
      </c>
      <c r="E221" s="10">
        <v>785.8</v>
      </c>
    </row>
    <row r="222" spans="1:5" ht="47.25" x14ac:dyDescent="0.25">
      <c r="A222" s="7" t="s">
        <v>25</v>
      </c>
      <c r="B222" s="8" t="s">
        <v>217</v>
      </c>
      <c r="C222" s="9" t="s">
        <v>26</v>
      </c>
      <c r="D222" s="10">
        <v>501.06</v>
      </c>
      <c r="E222" s="10">
        <v>501.06</v>
      </c>
    </row>
    <row r="223" spans="1:5" ht="15.75" x14ac:dyDescent="0.25">
      <c r="A223" s="7" t="s">
        <v>48</v>
      </c>
      <c r="B223" s="8" t="s">
        <v>217</v>
      </c>
      <c r="C223" s="9" t="s">
        <v>49</v>
      </c>
      <c r="D223" s="10">
        <v>501.06</v>
      </c>
      <c r="E223" s="10">
        <v>501.06</v>
      </c>
    </row>
    <row r="224" spans="1:5" ht="31.5" x14ac:dyDescent="0.25">
      <c r="A224" s="7" t="s">
        <v>29</v>
      </c>
      <c r="B224" s="8" t="s">
        <v>217</v>
      </c>
      <c r="C224" s="9" t="s">
        <v>30</v>
      </c>
      <c r="D224" s="10">
        <v>32</v>
      </c>
      <c r="E224" s="10">
        <v>32</v>
      </c>
    </row>
    <row r="225" spans="1:5" ht="31.5" x14ac:dyDescent="0.25">
      <c r="A225" s="7" t="s">
        <v>31</v>
      </c>
      <c r="B225" s="8" t="s">
        <v>217</v>
      </c>
      <c r="C225" s="9" t="s">
        <v>32</v>
      </c>
      <c r="D225" s="10">
        <v>32</v>
      </c>
      <c r="E225" s="10">
        <v>32</v>
      </c>
    </row>
    <row r="226" spans="1:5" ht="31.5" x14ac:dyDescent="0.25">
      <c r="A226" s="7" t="s">
        <v>86</v>
      </c>
      <c r="B226" s="8" t="s">
        <v>217</v>
      </c>
      <c r="C226" s="9" t="s">
        <v>87</v>
      </c>
      <c r="D226" s="10">
        <f>252.74+3.42</f>
        <v>256.16000000000003</v>
      </c>
      <c r="E226" s="10">
        <v>252.74</v>
      </c>
    </row>
    <row r="227" spans="1:5" ht="15.75" x14ac:dyDescent="0.25">
      <c r="A227" s="7" t="s">
        <v>208</v>
      </c>
      <c r="B227" s="8" t="s">
        <v>217</v>
      </c>
      <c r="C227" s="9" t="s">
        <v>209</v>
      </c>
      <c r="D227" s="10">
        <f>252.74+3.42</f>
        <v>256.16000000000003</v>
      </c>
      <c r="E227" s="10">
        <v>252.74</v>
      </c>
    </row>
    <row r="228" spans="1:5" ht="15.75" x14ac:dyDescent="0.25">
      <c r="A228" s="7" t="s">
        <v>216</v>
      </c>
      <c r="B228" s="8" t="s">
        <v>218</v>
      </c>
      <c r="C228" s="9"/>
      <c r="D228" s="10">
        <v>213.82000000000002</v>
      </c>
      <c r="E228" s="10">
        <v>37.630000000000003</v>
      </c>
    </row>
    <row r="229" spans="1:5" ht="31.5" x14ac:dyDescent="0.25">
      <c r="A229" s="7" t="s">
        <v>86</v>
      </c>
      <c r="B229" s="8" t="s">
        <v>218</v>
      </c>
      <c r="C229" s="9" t="s">
        <v>87</v>
      </c>
      <c r="D229" s="10">
        <v>213.82000000000002</v>
      </c>
      <c r="E229" s="10">
        <v>37.630000000000003</v>
      </c>
    </row>
    <row r="230" spans="1:5" ht="15.75" x14ac:dyDescent="0.25">
      <c r="A230" s="7" t="s">
        <v>208</v>
      </c>
      <c r="B230" s="8" t="s">
        <v>218</v>
      </c>
      <c r="C230" s="9" t="s">
        <v>209</v>
      </c>
      <c r="D230" s="10">
        <f>217.24-3.42</f>
        <v>213.82000000000002</v>
      </c>
      <c r="E230" s="10">
        <v>37.630000000000003</v>
      </c>
    </row>
    <row r="231" spans="1:5" ht="31.5" x14ac:dyDescent="0.25">
      <c r="A231" s="7" t="s">
        <v>219</v>
      </c>
      <c r="B231" s="8" t="s">
        <v>220</v>
      </c>
      <c r="C231" s="9"/>
      <c r="D231" s="10">
        <v>975.4</v>
      </c>
      <c r="E231" s="10">
        <v>975.4</v>
      </c>
    </row>
    <row r="232" spans="1:5" ht="31.5" x14ac:dyDescent="0.25">
      <c r="A232" s="7" t="s">
        <v>221</v>
      </c>
      <c r="B232" s="8" t="s">
        <v>222</v>
      </c>
      <c r="C232" s="9"/>
      <c r="D232" s="10">
        <v>975.4</v>
      </c>
      <c r="E232" s="10">
        <v>975.4</v>
      </c>
    </row>
    <row r="233" spans="1:5" ht="31.5" x14ac:dyDescent="0.25">
      <c r="A233" s="7" t="s">
        <v>86</v>
      </c>
      <c r="B233" s="8" t="s">
        <v>222</v>
      </c>
      <c r="C233" s="9" t="s">
        <v>87</v>
      </c>
      <c r="D233" s="10">
        <v>975.4</v>
      </c>
      <c r="E233" s="10">
        <v>975.4</v>
      </c>
    </row>
    <row r="234" spans="1:5" ht="47.25" x14ac:dyDescent="0.25">
      <c r="A234" s="7" t="s">
        <v>88</v>
      </c>
      <c r="B234" s="8" t="s">
        <v>222</v>
      </c>
      <c r="C234" s="9" t="s">
        <v>89</v>
      </c>
      <c r="D234" s="10">
        <v>975.4</v>
      </c>
      <c r="E234" s="10">
        <v>975.4</v>
      </c>
    </row>
    <row r="235" spans="1:5" ht="31.5" x14ac:dyDescent="0.25">
      <c r="A235" s="7" t="s">
        <v>223</v>
      </c>
      <c r="B235" s="8" t="s">
        <v>224</v>
      </c>
      <c r="C235" s="9"/>
      <c r="D235" s="10">
        <v>100.76</v>
      </c>
      <c r="E235" s="10">
        <v>100.76</v>
      </c>
    </row>
    <row r="236" spans="1:5" ht="31.5" x14ac:dyDescent="0.25">
      <c r="A236" s="7" t="s">
        <v>225</v>
      </c>
      <c r="B236" s="8" t="s">
        <v>226</v>
      </c>
      <c r="C236" s="9"/>
      <c r="D236" s="10">
        <v>100.76</v>
      </c>
      <c r="E236" s="10">
        <v>100.76</v>
      </c>
    </row>
    <row r="237" spans="1:5" ht="31.5" x14ac:dyDescent="0.25">
      <c r="A237" s="7" t="s">
        <v>29</v>
      </c>
      <c r="B237" s="8" t="s">
        <v>226</v>
      </c>
      <c r="C237" s="9" t="s">
        <v>30</v>
      </c>
      <c r="D237" s="10">
        <v>34.4</v>
      </c>
      <c r="E237" s="10">
        <v>34.4</v>
      </c>
    </row>
    <row r="238" spans="1:5" ht="31.5" x14ac:dyDescent="0.25">
      <c r="A238" s="7" t="s">
        <v>31</v>
      </c>
      <c r="B238" s="8" t="s">
        <v>226</v>
      </c>
      <c r="C238" s="9" t="s">
        <v>32</v>
      </c>
      <c r="D238" s="10">
        <v>34.4</v>
      </c>
      <c r="E238" s="10">
        <v>34.4</v>
      </c>
    </row>
    <row r="239" spans="1:5" ht="31.5" x14ac:dyDescent="0.25">
      <c r="A239" s="7" t="s">
        <v>86</v>
      </c>
      <c r="B239" s="8" t="s">
        <v>226</v>
      </c>
      <c r="C239" s="9" t="s">
        <v>87</v>
      </c>
      <c r="D239" s="10">
        <v>66.36</v>
      </c>
      <c r="E239" s="10">
        <v>66.36</v>
      </c>
    </row>
    <row r="240" spans="1:5" ht="15.75" x14ac:dyDescent="0.25">
      <c r="A240" s="7" t="s">
        <v>208</v>
      </c>
      <c r="B240" s="8" t="s">
        <v>226</v>
      </c>
      <c r="C240" s="9" t="s">
        <v>209</v>
      </c>
      <c r="D240" s="10">
        <v>66.36</v>
      </c>
      <c r="E240" s="10">
        <v>66.36</v>
      </c>
    </row>
    <row r="241" spans="1:5" ht="31.5" x14ac:dyDescent="0.25">
      <c r="A241" s="7" t="s">
        <v>227</v>
      </c>
      <c r="B241" s="8" t="s">
        <v>228</v>
      </c>
      <c r="C241" s="9"/>
      <c r="D241" s="10">
        <v>4943.58</v>
      </c>
      <c r="E241" s="10">
        <v>4943.58</v>
      </c>
    </row>
    <row r="242" spans="1:5" ht="15.75" x14ac:dyDescent="0.25">
      <c r="A242" s="7" t="s">
        <v>229</v>
      </c>
      <c r="B242" s="8" t="s">
        <v>230</v>
      </c>
      <c r="C242" s="9"/>
      <c r="D242" s="10">
        <v>4691.41</v>
      </c>
      <c r="E242" s="10">
        <v>4691.41</v>
      </c>
    </row>
    <row r="243" spans="1:5" ht="31.5" x14ac:dyDescent="0.25">
      <c r="A243" s="7" t="s">
        <v>29</v>
      </c>
      <c r="B243" s="8" t="s">
        <v>230</v>
      </c>
      <c r="C243" s="9" t="s">
        <v>30</v>
      </c>
      <c r="D243" s="10">
        <v>4691.41</v>
      </c>
      <c r="E243" s="10">
        <v>4691.41</v>
      </c>
    </row>
    <row r="244" spans="1:5" ht="31.5" x14ac:dyDescent="0.25">
      <c r="A244" s="7" t="s">
        <v>31</v>
      </c>
      <c r="B244" s="8" t="s">
        <v>230</v>
      </c>
      <c r="C244" s="9" t="s">
        <v>32</v>
      </c>
      <c r="D244" s="10">
        <v>4691.41</v>
      </c>
      <c r="E244" s="10">
        <v>4691.41</v>
      </c>
    </row>
    <row r="245" spans="1:5" ht="31.5" x14ac:dyDescent="0.25">
      <c r="A245" s="7" t="s">
        <v>231</v>
      </c>
      <c r="B245" s="8" t="s">
        <v>232</v>
      </c>
      <c r="C245" s="9"/>
      <c r="D245" s="10">
        <v>252.17</v>
      </c>
      <c r="E245" s="10">
        <v>252.17</v>
      </c>
    </row>
    <row r="246" spans="1:5" ht="31.5" x14ac:dyDescent="0.25">
      <c r="A246" s="7" t="s">
        <v>29</v>
      </c>
      <c r="B246" s="8" t="s">
        <v>232</v>
      </c>
      <c r="C246" s="9" t="s">
        <v>30</v>
      </c>
      <c r="D246" s="10">
        <v>252.17</v>
      </c>
      <c r="E246" s="10">
        <v>252.17</v>
      </c>
    </row>
    <row r="247" spans="1:5" ht="31.5" x14ac:dyDescent="0.25">
      <c r="A247" s="7" t="s">
        <v>31</v>
      </c>
      <c r="B247" s="8" t="s">
        <v>232</v>
      </c>
      <c r="C247" s="9" t="s">
        <v>32</v>
      </c>
      <c r="D247" s="10">
        <v>252.17</v>
      </c>
      <c r="E247" s="10">
        <v>252.17</v>
      </c>
    </row>
    <row r="248" spans="1:5" ht="15.75" x14ac:dyDescent="0.25">
      <c r="A248" s="7" t="s">
        <v>233</v>
      </c>
      <c r="B248" s="8" t="s">
        <v>234</v>
      </c>
      <c r="C248" s="9"/>
      <c r="D248" s="10">
        <v>115.76</v>
      </c>
      <c r="E248" s="10">
        <v>115.76</v>
      </c>
    </row>
    <row r="249" spans="1:5" ht="15.75" x14ac:dyDescent="0.25">
      <c r="A249" s="7" t="s">
        <v>235</v>
      </c>
      <c r="B249" s="8" t="s">
        <v>236</v>
      </c>
      <c r="C249" s="9"/>
      <c r="D249" s="10">
        <v>115.76</v>
      </c>
      <c r="E249" s="10">
        <v>115.76</v>
      </c>
    </row>
    <row r="250" spans="1:5" ht="31.5" x14ac:dyDescent="0.25">
      <c r="A250" s="7" t="s">
        <v>86</v>
      </c>
      <c r="B250" s="8" t="s">
        <v>236</v>
      </c>
      <c r="C250" s="9" t="s">
        <v>87</v>
      </c>
      <c r="D250" s="10">
        <v>115.76</v>
      </c>
      <c r="E250" s="10">
        <v>115.76</v>
      </c>
    </row>
    <row r="251" spans="1:5" ht="15.75" x14ac:dyDescent="0.25">
      <c r="A251" s="7" t="s">
        <v>208</v>
      </c>
      <c r="B251" s="8" t="s">
        <v>236</v>
      </c>
      <c r="C251" s="9" t="s">
        <v>209</v>
      </c>
      <c r="D251" s="10">
        <v>115.76</v>
      </c>
      <c r="E251" s="10">
        <v>115.76</v>
      </c>
    </row>
    <row r="252" spans="1:5" ht="31.5" x14ac:dyDescent="0.25">
      <c r="A252" s="7" t="s">
        <v>237</v>
      </c>
      <c r="B252" s="8" t="s">
        <v>238</v>
      </c>
      <c r="C252" s="9"/>
      <c r="D252" s="10">
        <f>362364.42+31138+3459.78-85440</f>
        <v>311522.2</v>
      </c>
      <c r="E252" s="10">
        <f>96962.2-31138-3459.78</f>
        <v>62364.42</v>
      </c>
    </row>
    <row r="253" spans="1:5" ht="15.75" x14ac:dyDescent="0.25">
      <c r="A253" s="7" t="s">
        <v>158</v>
      </c>
      <c r="B253" s="8" t="s">
        <v>239</v>
      </c>
      <c r="C253" s="9"/>
      <c r="D253" s="10">
        <f>334597.78-85440</f>
        <v>249157.78000000003</v>
      </c>
      <c r="E253" s="10"/>
    </row>
    <row r="254" spans="1:5" ht="15.75" x14ac:dyDescent="0.25">
      <c r="A254" s="7" t="s">
        <v>240</v>
      </c>
      <c r="B254" s="8" t="s">
        <v>241</v>
      </c>
      <c r="C254" s="9"/>
      <c r="D254" s="10">
        <f>334597.78-85440</f>
        <v>249157.78000000003</v>
      </c>
      <c r="E254" s="10"/>
    </row>
    <row r="255" spans="1:5" ht="15.75" x14ac:dyDescent="0.25">
      <c r="A255" s="12" t="s">
        <v>242</v>
      </c>
      <c r="B255" s="13" t="s">
        <v>300</v>
      </c>
      <c r="C255" s="9"/>
      <c r="D255" s="10">
        <v>9493.34</v>
      </c>
      <c r="E255" s="10"/>
    </row>
    <row r="256" spans="1:5" ht="31.5" x14ac:dyDescent="0.25">
      <c r="A256" s="12" t="s">
        <v>244</v>
      </c>
      <c r="B256" s="13" t="s">
        <v>300</v>
      </c>
      <c r="C256" s="9" t="s">
        <v>245</v>
      </c>
      <c r="D256" s="10">
        <v>9493.34</v>
      </c>
      <c r="E256" s="10"/>
    </row>
    <row r="257" spans="1:5" ht="15.75" x14ac:dyDescent="0.25">
      <c r="A257" s="12" t="s">
        <v>246</v>
      </c>
      <c r="B257" s="13" t="s">
        <v>300</v>
      </c>
      <c r="C257" s="9" t="s">
        <v>247</v>
      </c>
      <c r="D257" s="10">
        <v>9493.34</v>
      </c>
      <c r="E257" s="10"/>
    </row>
    <row r="258" spans="1:5" ht="15.75" x14ac:dyDescent="0.25">
      <c r="A258" s="7" t="s">
        <v>242</v>
      </c>
      <c r="B258" s="8" t="s">
        <v>243</v>
      </c>
      <c r="C258" s="9"/>
      <c r="D258" s="10">
        <v>239664.44000000003</v>
      </c>
      <c r="E258" s="10"/>
    </row>
    <row r="259" spans="1:5" ht="31.5" x14ac:dyDescent="0.25">
      <c r="A259" s="7" t="s">
        <v>244</v>
      </c>
      <c r="B259" s="8" t="s">
        <v>243</v>
      </c>
      <c r="C259" s="9" t="s">
        <v>245</v>
      </c>
      <c r="D259" s="10">
        <v>239664.44000000003</v>
      </c>
      <c r="E259" s="10"/>
    </row>
    <row r="260" spans="1:5" ht="15.75" x14ac:dyDescent="0.25">
      <c r="A260" s="7" t="s">
        <v>246</v>
      </c>
      <c r="B260" s="8" t="s">
        <v>243</v>
      </c>
      <c r="C260" s="9" t="s">
        <v>247</v>
      </c>
      <c r="D260" s="10">
        <f>300000+31138+3459.78-85440-9493.34</f>
        <v>239664.44000000003</v>
      </c>
      <c r="E260" s="10"/>
    </row>
    <row r="261" spans="1:5" ht="15.75" x14ac:dyDescent="0.25">
      <c r="A261" s="7" t="s">
        <v>80</v>
      </c>
      <c r="B261" s="8" t="s">
        <v>248</v>
      </c>
      <c r="C261" s="9"/>
      <c r="D261" s="10">
        <v>62364.42</v>
      </c>
      <c r="E261" s="10">
        <v>62364.42</v>
      </c>
    </row>
    <row r="262" spans="1:5" ht="31.5" x14ac:dyDescent="0.25">
      <c r="A262" s="7" t="s">
        <v>249</v>
      </c>
      <c r="B262" s="8" t="s">
        <v>250</v>
      </c>
      <c r="C262" s="9"/>
      <c r="D262" s="10">
        <v>62254.82</v>
      </c>
      <c r="E262" s="10">
        <v>62254.82</v>
      </c>
    </row>
    <row r="263" spans="1:5" ht="15.75" x14ac:dyDescent="0.25">
      <c r="A263" s="7" t="s">
        <v>46</v>
      </c>
      <c r="B263" s="8" t="s">
        <v>251</v>
      </c>
      <c r="C263" s="9"/>
      <c r="D263" s="10">
        <v>60689.41</v>
      </c>
      <c r="E263" s="10">
        <v>60689.41</v>
      </c>
    </row>
    <row r="264" spans="1:5" ht="31.5" x14ac:dyDescent="0.25">
      <c r="A264" s="7" t="s">
        <v>29</v>
      </c>
      <c r="B264" s="8" t="s">
        <v>251</v>
      </c>
      <c r="C264" s="9" t="s">
        <v>30</v>
      </c>
      <c r="D264" s="10">
        <v>2207.75</v>
      </c>
      <c r="E264" s="10">
        <v>2207.75</v>
      </c>
    </row>
    <row r="265" spans="1:5" ht="31.5" x14ac:dyDescent="0.25">
      <c r="A265" s="7" t="s">
        <v>31</v>
      </c>
      <c r="B265" s="8" t="s">
        <v>251</v>
      </c>
      <c r="C265" s="9" t="s">
        <v>32</v>
      </c>
      <c r="D265" s="10">
        <v>2207.75</v>
      </c>
      <c r="E265" s="10">
        <v>2207.75</v>
      </c>
    </row>
    <row r="266" spans="1:5" ht="31.5" x14ac:dyDescent="0.25">
      <c r="A266" s="7" t="s">
        <v>86</v>
      </c>
      <c r="B266" s="8" t="s">
        <v>251</v>
      </c>
      <c r="C266" s="9" t="s">
        <v>87</v>
      </c>
      <c r="D266" s="10">
        <v>58481.66</v>
      </c>
      <c r="E266" s="10">
        <v>58481.66</v>
      </c>
    </row>
    <row r="267" spans="1:5" ht="15.75" x14ac:dyDescent="0.25">
      <c r="A267" s="7" t="s">
        <v>208</v>
      </c>
      <c r="B267" s="8" t="s">
        <v>251</v>
      </c>
      <c r="C267" s="9" t="s">
        <v>209</v>
      </c>
      <c r="D267" s="10">
        <v>58481.66</v>
      </c>
      <c r="E267" s="10">
        <v>58481.66</v>
      </c>
    </row>
    <row r="268" spans="1:5" ht="15.75" x14ac:dyDescent="0.25">
      <c r="A268" s="7" t="s">
        <v>252</v>
      </c>
      <c r="B268" s="8" t="s">
        <v>253</v>
      </c>
      <c r="C268" s="9"/>
      <c r="D268" s="10">
        <v>1565.41</v>
      </c>
      <c r="E268" s="10">
        <v>1565.41</v>
      </c>
    </row>
    <row r="269" spans="1:5" ht="31.5" x14ac:dyDescent="0.25">
      <c r="A269" s="7" t="s">
        <v>29</v>
      </c>
      <c r="B269" s="8" t="s">
        <v>253</v>
      </c>
      <c r="C269" s="9" t="s">
        <v>30</v>
      </c>
      <c r="D269" s="10">
        <v>1404.41</v>
      </c>
      <c r="E269" s="10">
        <v>1404.41</v>
      </c>
    </row>
    <row r="270" spans="1:5" ht="31.5" x14ac:dyDescent="0.25">
      <c r="A270" s="7" t="s">
        <v>31</v>
      </c>
      <c r="B270" s="8" t="s">
        <v>253</v>
      </c>
      <c r="C270" s="9" t="s">
        <v>32</v>
      </c>
      <c r="D270" s="10">
        <v>1404.41</v>
      </c>
      <c r="E270" s="10">
        <v>1404.41</v>
      </c>
    </row>
    <row r="271" spans="1:5" ht="15.75" x14ac:dyDescent="0.25">
      <c r="A271" s="7" t="s">
        <v>72</v>
      </c>
      <c r="B271" s="8" t="s">
        <v>253</v>
      </c>
      <c r="C271" s="9" t="s">
        <v>73</v>
      </c>
      <c r="D271" s="10">
        <v>161</v>
      </c>
      <c r="E271" s="10">
        <v>161</v>
      </c>
    </row>
    <row r="272" spans="1:5" ht="15.75" x14ac:dyDescent="0.25">
      <c r="A272" s="7" t="s">
        <v>254</v>
      </c>
      <c r="B272" s="8" t="s">
        <v>253</v>
      </c>
      <c r="C272" s="9" t="s">
        <v>255</v>
      </c>
      <c r="D272" s="10">
        <v>161</v>
      </c>
      <c r="E272" s="10">
        <v>161</v>
      </c>
    </row>
    <row r="273" spans="1:5" ht="31.5" x14ac:dyDescent="0.25">
      <c r="A273" s="7" t="s">
        <v>256</v>
      </c>
      <c r="B273" s="8" t="s">
        <v>257</v>
      </c>
      <c r="C273" s="9"/>
      <c r="D273" s="10">
        <v>109.6</v>
      </c>
      <c r="E273" s="10">
        <v>109.6</v>
      </c>
    </row>
    <row r="274" spans="1:5" ht="15.75" x14ac:dyDescent="0.25">
      <c r="A274" s="7" t="s">
        <v>46</v>
      </c>
      <c r="B274" s="8" t="s">
        <v>258</v>
      </c>
      <c r="C274" s="9"/>
      <c r="D274" s="10">
        <v>109.6</v>
      </c>
      <c r="E274" s="10">
        <v>109.6</v>
      </c>
    </row>
    <row r="275" spans="1:5" ht="31.5" x14ac:dyDescent="0.25">
      <c r="A275" s="7" t="s">
        <v>86</v>
      </c>
      <c r="B275" s="8" t="s">
        <v>258</v>
      </c>
      <c r="C275" s="9" t="s">
        <v>87</v>
      </c>
      <c r="D275" s="10">
        <v>109.6</v>
      </c>
      <c r="E275" s="10">
        <v>109.6</v>
      </c>
    </row>
    <row r="276" spans="1:5" ht="15.75" x14ac:dyDescent="0.25">
      <c r="A276" s="7" t="s">
        <v>208</v>
      </c>
      <c r="B276" s="8" t="s">
        <v>258</v>
      </c>
      <c r="C276" s="9" t="s">
        <v>209</v>
      </c>
      <c r="D276" s="10">
        <v>109.6</v>
      </c>
      <c r="E276" s="10">
        <v>109.6</v>
      </c>
    </row>
    <row r="277" spans="1:5" ht="31.5" x14ac:dyDescent="0.25">
      <c r="A277" s="7" t="s">
        <v>259</v>
      </c>
      <c r="B277" s="8" t="s">
        <v>260</v>
      </c>
      <c r="C277" s="9"/>
      <c r="D277" s="10">
        <v>116596.89</v>
      </c>
      <c r="E277" s="10">
        <v>37591.89</v>
      </c>
    </row>
    <row r="278" spans="1:5" ht="15.75" x14ac:dyDescent="0.25">
      <c r="A278" s="7" t="s">
        <v>80</v>
      </c>
      <c r="B278" s="8" t="s">
        <v>261</v>
      </c>
      <c r="C278" s="9"/>
      <c r="D278" s="10">
        <v>116596.89</v>
      </c>
      <c r="E278" s="10">
        <v>37591.89</v>
      </c>
    </row>
    <row r="279" spans="1:5" ht="31.5" x14ac:dyDescent="0.25">
      <c r="A279" s="7" t="s">
        <v>262</v>
      </c>
      <c r="B279" s="8" t="s">
        <v>263</v>
      </c>
      <c r="C279" s="9"/>
      <c r="D279" s="10">
        <v>24030.3</v>
      </c>
      <c r="E279" s="10">
        <v>24991.3</v>
      </c>
    </row>
    <row r="280" spans="1:5" ht="78.75" x14ac:dyDescent="0.25">
      <c r="A280" s="11" t="s">
        <v>264</v>
      </c>
      <c r="B280" s="8" t="s">
        <v>265</v>
      </c>
      <c r="C280" s="9"/>
      <c r="D280" s="10">
        <v>24030.3</v>
      </c>
      <c r="E280" s="10">
        <v>24991.3</v>
      </c>
    </row>
    <row r="281" spans="1:5" ht="15.75" x14ac:dyDescent="0.25">
      <c r="A281" s="7" t="s">
        <v>40</v>
      </c>
      <c r="B281" s="8" t="s">
        <v>265</v>
      </c>
      <c r="C281" s="9" t="s">
        <v>41</v>
      </c>
      <c r="D281" s="10">
        <v>24030.3</v>
      </c>
      <c r="E281" s="10">
        <v>24991.3</v>
      </c>
    </row>
    <row r="282" spans="1:5" ht="15.75" x14ac:dyDescent="0.25">
      <c r="A282" s="7" t="s">
        <v>42</v>
      </c>
      <c r="B282" s="8" t="s">
        <v>265</v>
      </c>
      <c r="C282" s="9" t="s">
        <v>43</v>
      </c>
      <c r="D282" s="10">
        <v>24030.3</v>
      </c>
      <c r="E282" s="10">
        <v>24991.3</v>
      </c>
    </row>
    <row r="283" spans="1:5" ht="31.5" x14ac:dyDescent="0.25">
      <c r="A283" s="7" t="s">
        <v>266</v>
      </c>
      <c r="B283" s="8" t="s">
        <v>267</v>
      </c>
      <c r="C283" s="9"/>
      <c r="D283" s="10">
        <v>92566.59</v>
      </c>
      <c r="E283" s="10">
        <v>12600.59</v>
      </c>
    </row>
    <row r="284" spans="1:5" ht="15.75" x14ac:dyDescent="0.25">
      <c r="A284" s="7" t="s">
        <v>46</v>
      </c>
      <c r="B284" s="8" t="s">
        <v>268</v>
      </c>
      <c r="C284" s="9"/>
      <c r="D284" s="10">
        <v>6448.45</v>
      </c>
      <c r="E284" s="10">
        <v>6448.45</v>
      </c>
    </row>
    <row r="285" spans="1:5" ht="31.5" x14ac:dyDescent="0.25">
      <c r="A285" s="7" t="s">
        <v>86</v>
      </c>
      <c r="B285" s="8" t="s">
        <v>268</v>
      </c>
      <c r="C285" s="9" t="s">
        <v>87</v>
      </c>
      <c r="D285" s="10">
        <v>6448.45</v>
      </c>
      <c r="E285" s="10">
        <v>6448.45</v>
      </c>
    </row>
    <row r="286" spans="1:5" ht="15.75" x14ac:dyDescent="0.25">
      <c r="A286" s="7" t="s">
        <v>208</v>
      </c>
      <c r="B286" s="8" t="s">
        <v>268</v>
      </c>
      <c r="C286" s="9" t="s">
        <v>209</v>
      </c>
      <c r="D286" s="10">
        <v>6448.45</v>
      </c>
      <c r="E286" s="10">
        <v>6448.45</v>
      </c>
    </row>
    <row r="287" spans="1:5" ht="78.75" x14ac:dyDescent="0.25">
      <c r="A287" s="11" t="s">
        <v>269</v>
      </c>
      <c r="B287" s="8" t="s">
        <v>270</v>
      </c>
      <c r="C287" s="9"/>
      <c r="D287" s="10">
        <v>849.7</v>
      </c>
      <c r="E287" s="10">
        <v>883.7</v>
      </c>
    </row>
    <row r="288" spans="1:5" ht="15.75" x14ac:dyDescent="0.25">
      <c r="A288" s="7" t="s">
        <v>40</v>
      </c>
      <c r="B288" s="8" t="s">
        <v>270</v>
      </c>
      <c r="C288" s="9" t="s">
        <v>41</v>
      </c>
      <c r="D288" s="10">
        <v>849.7</v>
      </c>
      <c r="E288" s="10">
        <v>883.7</v>
      </c>
    </row>
    <row r="289" spans="1:5" ht="15.75" x14ac:dyDescent="0.25">
      <c r="A289" s="7" t="s">
        <v>42</v>
      </c>
      <c r="B289" s="8" t="s">
        <v>270</v>
      </c>
      <c r="C289" s="9" t="s">
        <v>43</v>
      </c>
      <c r="D289" s="10">
        <v>849.7</v>
      </c>
      <c r="E289" s="10">
        <v>883.7</v>
      </c>
    </row>
    <row r="290" spans="1:5" ht="15.75" x14ac:dyDescent="0.25">
      <c r="A290" s="7" t="s">
        <v>271</v>
      </c>
      <c r="B290" s="8" t="s">
        <v>272</v>
      </c>
      <c r="C290" s="9"/>
      <c r="D290" s="10">
        <v>5268.44</v>
      </c>
      <c r="E290" s="10">
        <v>5268.44</v>
      </c>
    </row>
    <row r="291" spans="1:5" ht="31.5" x14ac:dyDescent="0.25">
      <c r="A291" s="7" t="s">
        <v>29</v>
      </c>
      <c r="B291" s="8" t="s">
        <v>272</v>
      </c>
      <c r="C291" s="9" t="s">
        <v>30</v>
      </c>
      <c r="D291" s="10">
        <v>5268.44</v>
      </c>
      <c r="E291" s="10">
        <v>5268.44</v>
      </c>
    </row>
    <row r="292" spans="1:5" ht="31.5" x14ac:dyDescent="0.25">
      <c r="A292" s="7" t="s">
        <v>31</v>
      </c>
      <c r="B292" s="8" t="s">
        <v>272</v>
      </c>
      <c r="C292" s="9" t="s">
        <v>32</v>
      </c>
      <c r="D292" s="10">
        <v>5268.44</v>
      </c>
      <c r="E292" s="10">
        <v>5268.44</v>
      </c>
    </row>
    <row r="293" spans="1:5" ht="15.75" x14ac:dyDescent="0.25">
      <c r="A293" s="7" t="s">
        <v>164</v>
      </c>
      <c r="B293" s="8" t="s">
        <v>273</v>
      </c>
      <c r="C293" s="9"/>
      <c r="D293" s="10">
        <v>80000</v>
      </c>
      <c r="E293" s="10"/>
    </row>
    <row r="294" spans="1:5" ht="31.5" x14ac:dyDescent="0.25">
      <c r="A294" s="7" t="s">
        <v>86</v>
      </c>
      <c r="B294" s="8" t="s">
        <v>273</v>
      </c>
      <c r="C294" s="9" t="s">
        <v>87</v>
      </c>
      <c r="D294" s="10">
        <v>80000</v>
      </c>
      <c r="E294" s="10"/>
    </row>
    <row r="295" spans="1:5" ht="15.75" x14ac:dyDescent="0.25">
      <c r="A295" s="7" t="s">
        <v>208</v>
      </c>
      <c r="B295" s="8" t="s">
        <v>273</v>
      </c>
      <c r="C295" s="9" t="s">
        <v>209</v>
      </c>
      <c r="D295" s="10">
        <v>80000</v>
      </c>
      <c r="E295" s="10"/>
    </row>
    <row r="296" spans="1:5" ht="31.5" x14ac:dyDescent="0.25">
      <c r="A296" s="7" t="s">
        <v>274</v>
      </c>
      <c r="B296" s="8" t="s">
        <v>275</v>
      </c>
      <c r="C296" s="9"/>
      <c r="D296" s="10">
        <v>197924.61</v>
      </c>
      <c r="E296" s="10">
        <v>158650.60999999999</v>
      </c>
    </row>
    <row r="297" spans="1:5" ht="15.75" x14ac:dyDescent="0.25">
      <c r="A297" s="7" t="s">
        <v>80</v>
      </c>
      <c r="B297" s="8" t="s">
        <v>276</v>
      </c>
      <c r="C297" s="9"/>
      <c r="D297" s="10">
        <v>197924.61</v>
      </c>
      <c r="E297" s="10">
        <v>158650.60999999999</v>
      </c>
    </row>
    <row r="298" spans="1:5" ht="31.5" x14ac:dyDescent="0.25">
      <c r="A298" s="7" t="s">
        <v>277</v>
      </c>
      <c r="B298" s="8" t="s">
        <v>278</v>
      </c>
      <c r="C298" s="9"/>
      <c r="D298" s="10">
        <v>179778.61</v>
      </c>
      <c r="E298" s="10">
        <v>139778.60999999999</v>
      </c>
    </row>
    <row r="299" spans="1:5" ht="15.75" x14ac:dyDescent="0.25">
      <c r="A299" s="7" t="s">
        <v>46</v>
      </c>
      <c r="B299" s="8" t="s">
        <v>279</v>
      </c>
      <c r="C299" s="9"/>
      <c r="D299" s="10">
        <v>109647.78</v>
      </c>
      <c r="E299" s="10">
        <v>109647.78</v>
      </c>
    </row>
    <row r="300" spans="1:5" ht="47.25" x14ac:dyDescent="0.25">
      <c r="A300" s="7" t="s">
        <v>25</v>
      </c>
      <c r="B300" s="8" t="s">
        <v>279</v>
      </c>
      <c r="C300" s="9" t="s">
        <v>26</v>
      </c>
      <c r="D300" s="10">
        <v>74369.86</v>
      </c>
      <c r="E300" s="10">
        <v>74369.86</v>
      </c>
    </row>
    <row r="301" spans="1:5" ht="15.75" x14ac:dyDescent="0.25">
      <c r="A301" s="7" t="s">
        <v>48</v>
      </c>
      <c r="B301" s="8" t="s">
        <v>279</v>
      </c>
      <c r="C301" s="9" t="s">
        <v>49</v>
      </c>
      <c r="D301" s="10">
        <v>74369.86</v>
      </c>
      <c r="E301" s="10">
        <v>74369.86</v>
      </c>
    </row>
    <row r="302" spans="1:5" ht="31.5" x14ac:dyDescent="0.25">
      <c r="A302" s="7" t="s">
        <v>29</v>
      </c>
      <c r="B302" s="8" t="s">
        <v>279</v>
      </c>
      <c r="C302" s="9" t="s">
        <v>30</v>
      </c>
      <c r="D302" s="10">
        <v>35232.480000000003</v>
      </c>
      <c r="E302" s="10">
        <v>35232.480000000003</v>
      </c>
    </row>
    <row r="303" spans="1:5" ht="31.5" x14ac:dyDescent="0.25">
      <c r="A303" s="7" t="s">
        <v>31</v>
      </c>
      <c r="B303" s="8" t="s">
        <v>279</v>
      </c>
      <c r="C303" s="9" t="s">
        <v>32</v>
      </c>
      <c r="D303" s="10">
        <v>35232.480000000003</v>
      </c>
      <c r="E303" s="10">
        <v>35232.480000000003</v>
      </c>
    </row>
    <row r="304" spans="1:5" ht="15.75" x14ac:dyDescent="0.25">
      <c r="A304" s="7" t="s">
        <v>54</v>
      </c>
      <c r="B304" s="8" t="s">
        <v>279</v>
      </c>
      <c r="C304" s="9" t="s">
        <v>55</v>
      </c>
      <c r="D304" s="10">
        <v>45.44</v>
      </c>
      <c r="E304" s="10">
        <v>45.44</v>
      </c>
    </row>
    <row r="305" spans="1:5" ht="15.75" x14ac:dyDescent="0.25">
      <c r="A305" s="7" t="s">
        <v>56</v>
      </c>
      <c r="B305" s="8" t="s">
        <v>279</v>
      </c>
      <c r="C305" s="9" t="s">
        <v>57</v>
      </c>
      <c r="D305" s="10">
        <v>45.44</v>
      </c>
      <c r="E305" s="10">
        <v>45.44</v>
      </c>
    </row>
    <row r="306" spans="1:5" ht="15.75" x14ac:dyDescent="0.25">
      <c r="A306" s="7" t="s">
        <v>280</v>
      </c>
      <c r="B306" s="8" t="s">
        <v>281</v>
      </c>
      <c r="C306" s="9"/>
      <c r="D306" s="10">
        <v>61.85</v>
      </c>
      <c r="E306" s="10">
        <v>61.85</v>
      </c>
    </row>
    <row r="307" spans="1:5" ht="31.5" x14ac:dyDescent="0.25">
      <c r="A307" s="7" t="s">
        <v>29</v>
      </c>
      <c r="B307" s="8" t="s">
        <v>281</v>
      </c>
      <c r="C307" s="9" t="s">
        <v>30</v>
      </c>
      <c r="D307" s="10">
        <v>61.85</v>
      </c>
      <c r="E307" s="10">
        <v>61.85</v>
      </c>
    </row>
    <row r="308" spans="1:5" ht="31.5" x14ac:dyDescent="0.25">
      <c r="A308" s="7" t="s">
        <v>31</v>
      </c>
      <c r="B308" s="8" t="s">
        <v>281</v>
      </c>
      <c r="C308" s="9" t="s">
        <v>32</v>
      </c>
      <c r="D308" s="10">
        <v>61.85</v>
      </c>
      <c r="E308" s="10">
        <v>61.85</v>
      </c>
    </row>
    <row r="309" spans="1:5" ht="15.75" x14ac:dyDescent="0.25">
      <c r="A309" s="7" t="s">
        <v>282</v>
      </c>
      <c r="B309" s="8" t="s">
        <v>283</v>
      </c>
      <c r="C309" s="9"/>
      <c r="D309" s="10">
        <v>6777.53</v>
      </c>
      <c r="E309" s="10">
        <v>6777.53</v>
      </c>
    </row>
    <row r="310" spans="1:5" ht="31.5" x14ac:dyDescent="0.25">
      <c r="A310" s="7" t="s">
        <v>29</v>
      </c>
      <c r="B310" s="8" t="s">
        <v>283</v>
      </c>
      <c r="C310" s="9" t="s">
        <v>30</v>
      </c>
      <c r="D310" s="10">
        <v>6777.53</v>
      </c>
      <c r="E310" s="10">
        <v>6777.53</v>
      </c>
    </row>
    <row r="311" spans="1:5" ht="31.5" x14ac:dyDescent="0.25">
      <c r="A311" s="7" t="s">
        <v>31</v>
      </c>
      <c r="B311" s="8" t="s">
        <v>283</v>
      </c>
      <c r="C311" s="9" t="s">
        <v>32</v>
      </c>
      <c r="D311" s="10">
        <v>6777.53</v>
      </c>
      <c r="E311" s="10">
        <v>6777.53</v>
      </c>
    </row>
    <row r="312" spans="1:5" ht="31.5" x14ac:dyDescent="0.25">
      <c r="A312" s="7" t="s">
        <v>284</v>
      </c>
      <c r="B312" s="8" t="s">
        <v>285</v>
      </c>
      <c r="C312" s="9"/>
      <c r="D312" s="10">
        <v>498.87</v>
      </c>
      <c r="E312" s="10">
        <v>498.87</v>
      </c>
    </row>
    <row r="313" spans="1:5" ht="31.5" x14ac:dyDescent="0.25">
      <c r="A313" s="7" t="s">
        <v>29</v>
      </c>
      <c r="B313" s="8" t="s">
        <v>285</v>
      </c>
      <c r="C313" s="9" t="s">
        <v>30</v>
      </c>
      <c r="D313" s="10">
        <v>498.87</v>
      </c>
      <c r="E313" s="10">
        <v>498.87</v>
      </c>
    </row>
    <row r="314" spans="1:5" ht="31.5" x14ac:dyDescent="0.25">
      <c r="A314" s="7" t="s">
        <v>31</v>
      </c>
      <c r="B314" s="8" t="s">
        <v>285</v>
      </c>
      <c r="C314" s="9" t="s">
        <v>32</v>
      </c>
      <c r="D314" s="10">
        <v>498.87</v>
      </c>
      <c r="E314" s="10">
        <v>498.87</v>
      </c>
    </row>
    <row r="315" spans="1:5" ht="15.75" x14ac:dyDescent="0.25">
      <c r="A315" s="7" t="s">
        <v>286</v>
      </c>
      <c r="B315" s="8" t="s">
        <v>287</v>
      </c>
      <c r="C315" s="9"/>
      <c r="D315" s="10">
        <v>114.52</v>
      </c>
      <c r="E315" s="10">
        <v>114.52</v>
      </c>
    </row>
    <row r="316" spans="1:5" ht="31.5" x14ac:dyDescent="0.25">
      <c r="A316" s="7" t="s">
        <v>29</v>
      </c>
      <c r="B316" s="8" t="s">
        <v>287</v>
      </c>
      <c r="C316" s="9" t="s">
        <v>30</v>
      </c>
      <c r="D316" s="10">
        <v>114.52</v>
      </c>
      <c r="E316" s="10">
        <v>114.52</v>
      </c>
    </row>
    <row r="317" spans="1:5" ht="31.5" x14ac:dyDescent="0.25">
      <c r="A317" s="7" t="s">
        <v>31</v>
      </c>
      <c r="B317" s="8" t="s">
        <v>287</v>
      </c>
      <c r="C317" s="9" t="s">
        <v>32</v>
      </c>
      <c r="D317" s="10">
        <v>114.52</v>
      </c>
      <c r="E317" s="10">
        <v>114.52</v>
      </c>
    </row>
    <row r="318" spans="1:5" ht="15.75" x14ac:dyDescent="0.25">
      <c r="A318" s="7" t="s">
        <v>288</v>
      </c>
      <c r="B318" s="8" t="s">
        <v>289</v>
      </c>
      <c r="C318" s="9"/>
      <c r="D318" s="10">
        <v>879.32</v>
      </c>
      <c r="E318" s="10">
        <v>879.32</v>
      </c>
    </row>
    <row r="319" spans="1:5" ht="31.5" x14ac:dyDescent="0.25">
      <c r="A319" s="7" t="s">
        <v>29</v>
      </c>
      <c r="B319" s="8" t="s">
        <v>289</v>
      </c>
      <c r="C319" s="9" t="s">
        <v>30</v>
      </c>
      <c r="D319" s="10">
        <v>879.32</v>
      </c>
      <c r="E319" s="10">
        <v>879.32</v>
      </c>
    </row>
    <row r="320" spans="1:5" ht="31.5" x14ac:dyDescent="0.25">
      <c r="A320" s="7" t="s">
        <v>31</v>
      </c>
      <c r="B320" s="8" t="s">
        <v>289</v>
      </c>
      <c r="C320" s="9" t="s">
        <v>32</v>
      </c>
      <c r="D320" s="10">
        <v>879.32</v>
      </c>
      <c r="E320" s="10">
        <v>879.32</v>
      </c>
    </row>
    <row r="321" spans="1:5" ht="15.75" x14ac:dyDescent="0.25">
      <c r="A321" s="7" t="s">
        <v>290</v>
      </c>
      <c r="B321" s="8" t="s">
        <v>291</v>
      </c>
      <c r="C321" s="9"/>
      <c r="D321" s="10">
        <v>225.74</v>
      </c>
      <c r="E321" s="10">
        <v>225.74</v>
      </c>
    </row>
    <row r="322" spans="1:5" ht="31.5" x14ac:dyDescent="0.25">
      <c r="A322" s="7" t="s">
        <v>29</v>
      </c>
      <c r="B322" s="8" t="s">
        <v>291</v>
      </c>
      <c r="C322" s="9" t="s">
        <v>30</v>
      </c>
      <c r="D322" s="10">
        <v>225.74</v>
      </c>
      <c r="E322" s="10">
        <v>225.74</v>
      </c>
    </row>
    <row r="323" spans="1:5" ht="31.5" x14ac:dyDescent="0.25">
      <c r="A323" s="7" t="s">
        <v>31</v>
      </c>
      <c r="B323" s="8" t="s">
        <v>291</v>
      </c>
      <c r="C323" s="9" t="s">
        <v>32</v>
      </c>
      <c r="D323" s="10">
        <v>225.74</v>
      </c>
      <c r="E323" s="10">
        <v>225.74</v>
      </c>
    </row>
    <row r="324" spans="1:5" ht="15.75" x14ac:dyDescent="0.25">
      <c r="A324" s="7" t="s">
        <v>292</v>
      </c>
      <c r="B324" s="8" t="s">
        <v>293</v>
      </c>
      <c r="C324" s="9"/>
      <c r="D324" s="10">
        <v>21573</v>
      </c>
      <c r="E324" s="10">
        <v>21573</v>
      </c>
    </row>
    <row r="325" spans="1:5" ht="31.5" x14ac:dyDescent="0.25">
      <c r="A325" s="7" t="s">
        <v>29</v>
      </c>
      <c r="B325" s="8" t="s">
        <v>293</v>
      </c>
      <c r="C325" s="9" t="s">
        <v>30</v>
      </c>
      <c r="D325" s="10">
        <v>21573</v>
      </c>
      <c r="E325" s="10">
        <v>21573</v>
      </c>
    </row>
    <row r="326" spans="1:5" ht="31.5" x14ac:dyDescent="0.25">
      <c r="A326" s="7" t="s">
        <v>31</v>
      </c>
      <c r="B326" s="8" t="s">
        <v>293</v>
      </c>
      <c r="C326" s="9" t="s">
        <v>32</v>
      </c>
      <c r="D326" s="10">
        <v>21573</v>
      </c>
      <c r="E326" s="10">
        <v>21573</v>
      </c>
    </row>
    <row r="327" spans="1:5" ht="15.75" x14ac:dyDescent="0.25">
      <c r="A327" s="7" t="s">
        <v>164</v>
      </c>
      <c r="B327" s="8" t="s">
        <v>294</v>
      </c>
      <c r="C327" s="9"/>
      <c r="D327" s="10">
        <v>40000</v>
      </c>
      <c r="E327" s="10"/>
    </row>
    <row r="328" spans="1:5" ht="31.5" x14ac:dyDescent="0.25">
      <c r="A328" s="7" t="s">
        <v>29</v>
      </c>
      <c r="B328" s="8" t="s">
        <v>294</v>
      </c>
      <c r="C328" s="9" t="s">
        <v>30</v>
      </c>
      <c r="D328" s="10">
        <v>40000</v>
      </c>
      <c r="E328" s="10"/>
    </row>
    <row r="329" spans="1:5" ht="31.5" x14ac:dyDescent="0.25">
      <c r="A329" s="7" t="s">
        <v>31</v>
      </c>
      <c r="B329" s="8" t="s">
        <v>294</v>
      </c>
      <c r="C329" s="9" t="s">
        <v>32</v>
      </c>
      <c r="D329" s="10">
        <v>40000</v>
      </c>
      <c r="E329" s="10"/>
    </row>
    <row r="330" spans="1:5" ht="31.5" x14ac:dyDescent="0.25">
      <c r="A330" s="7" t="s">
        <v>295</v>
      </c>
      <c r="B330" s="8" t="s">
        <v>296</v>
      </c>
      <c r="C330" s="9"/>
      <c r="D330" s="10">
        <v>18146</v>
      </c>
      <c r="E330" s="10">
        <v>18872</v>
      </c>
    </row>
    <row r="331" spans="1:5" ht="78.75" x14ac:dyDescent="0.25">
      <c r="A331" s="11" t="s">
        <v>297</v>
      </c>
      <c r="B331" s="8" t="s">
        <v>298</v>
      </c>
      <c r="C331" s="9"/>
      <c r="D331" s="10">
        <v>18146</v>
      </c>
      <c r="E331" s="10">
        <v>18872</v>
      </c>
    </row>
    <row r="332" spans="1:5" ht="15.75" x14ac:dyDescent="0.25">
      <c r="A332" s="7" t="s">
        <v>40</v>
      </c>
      <c r="B332" s="8" t="s">
        <v>298</v>
      </c>
      <c r="C332" s="9" t="s">
        <v>41</v>
      </c>
      <c r="D332" s="10">
        <v>18146</v>
      </c>
      <c r="E332" s="10">
        <v>18872</v>
      </c>
    </row>
    <row r="333" spans="1:5" ht="15.75" x14ac:dyDescent="0.25">
      <c r="A333" s="7" t="s">
        <v>42</v>
      </c>
      <c r="B333" s="8" t="s">
        <v>298</v>
      </c>
      <c r="C333" s="9" t="s">
        <v>43</v>
      </c>
      <c r="D333" s="10">
        <v>18146</v>
      </c>
      <c r="E333" s="10">
        <v>18872</v>
      </c>
    </row>
    <row r="334" spans="1:5" ht="15.75" x14ac:dyDescent="0.25">
      <c r="A334" s="7" t="s">
        <v>299</v>
      </c>
      <c r="B334" s="8"/>
      <c r="C334" s="9"/>
      <c r="D334" s="10">
        <f>1103176.64+31138-85440</f>
        <v>1048874.6399999999</v>
      </c>
      <c r="E334" s="10">
        <f>758245.77-31138</f>
        <v>727107.77</v>
      </c>
    </row>
    <row r="335" spans="1:5" ht="15" x14ac:dyDescent="0.25"/>
    <row r="336" spans="1:5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ht="15" x14ac:dyDescent="0.25"/>
    <row r="1074" ht="15" x14ac:dyDescent="0.25"/>
    <row r="1075" ht="15" x14ac:dyDescent="0.25"/>
    <row r="1076" ht="15" x14ac:dyDescent="0.25"/>
    <row r="1077" ht="15" x14ac:dyDescent="0.25"/>
    <row r="1078" ht="15" x14ac:dyDescent="0.25"/>
    <row r="1079" ht="15" x14ac:dyDescent="0.25"/>
    <row r="1080" ht="15" x14ac:dyDescent="0.25"/>
    <row r="1081" ht="15" x14ac:dyDescent="0.25"/>
    <row r="1082" ht="15" x14ac:dyDescent="0.25"/>
    <row r="1083" ht="15" x14ac:dyDescent="0.25"/>
    <row r="1084" ht="15" x14ac:dyDescent="0.25"/>
    <row r="1085" ht="15" x14ac:dyDescent="0.25"/>
    <row r="1086" ht="15" x14ac:dyDescent="0.25"/>
    <row r="1087" ht="15" x14ac:dyDescent="0.25"/>
    <row r="1088" ht="15" x14ac:dyDescent="0.25"/>
    <row r="1089" ht="15" x14ac:dyDescent="0.25"/>
    <row r="1090" ht="15" x14ac:dyDescent="0.25"/>
    <row r="1091" ht="15" x14ac:dyDescent="0.25"/>
    <row r="1092" ht="15" x14ac:dyDescent="0.25"/>
    <row r="1093" ht="15" x14ac:dyDescent="0.25"/>
    <row r="1094" ht="15" x14ac:dyDescent="0.25"/>
    <row r="1095" ht="15" x14ac:dyDescent="0.25"/>
    <row r="1096" ht="15" x14ac:dyDescent="0.25"/>
    <row r="1097" ht="15" x14ac:dyDescent="0.25"/>
    <row r="1098" ht="15" x14ac:dyDescent="0.25"/>
    <row r="1099" ht="15" x14ac:dyDescent="0.25"/>
    <row r="1100" ht="15" x14ac:dyDescent="0.25"/>
    <row r="1101" ht="15" x14ac:dyDescent="0.25"/>
    <row r="1102" ht="15" x14ac:dyDescent="0.25"/>
    <row r="1103" ht="15" x14ac:dyDescent="0.25"/>
    <row r="1104" ht="15" x14ac:dyDescent="0.25"/>
    <row r="1105" ht="15" x14ac:dyDescent="0.25"/>
    <row r="1106" ht="15" x14ac:dyDescent="0.25"/>
    <row r="1107" ht="15" x14ac:dyDescent="0.25"/>
    <row r="1108" ht="15" x14ac:dyDescent="0.25"/>
    <row r="1109" ht="15" x14ac:dyDescent="0.25"/>
    <row r="1110" ht="15" x14ac:dyDescent="0.25"/>
    <row r="1111" ht="15" x14ac:dyDescent="0.25"/>
    <row r="1112" ht="15" x14ac:dyDescent="0.25"/>
    <row r="1113" ht="15" x14ac:dyDescent="0.25"/>
    <row r="1114" ht="15" x14ac:dyDescent="0.25"/>
    <row r="1115" ht="15" x14ac:dyDescent="0.25"/>
    <row r="1116" ht="15" x14ac:dyDescent="0.25"/>
    <row r="1117" ht="15" x14ac:dyDescent="0.25"/>
    <row r="1118" ht="15" x14ac:dyDescent="0.25"/>
    <row r="1119" ht="15" x14ac:dyDescent="0.25"/>
    <row r="1120" ht="15" x14ac:dyDescent="0.25"/>
    <row r="1121" ht="15" x14ac:dyDescent="0.25"/>
    <row r="1122" ht="15" x14ac:dyDescent="0.25"/>
    <row r="1123" ht="15" x14ac:dyDescent="0.25"/>
    <row r="1124" ht="15" x14ac:dyDescent="0.25"/>
    <row r="1125" ht="15" x14ac:dyDescent="0.25"/>
    <row r="1126" ht="15" x14ac:dyDescent="0.25"/>
    <row r="1127" ht="15" x14ac:dyDescent="0.25"/>
    <row r="1128" ht="15" x14ac:dyDescent="0.25"/>
    <row r="1129" ht="15" x14ac:dyDescent="0.25"/>
    <row r="1130" ht="15" x14ac:dyDescent="0.25"/>
    <row r="1131" ht="15" x14ac:dyDescent="0.25"/>
    <row r="1132" ht="15" x14ac:dyDescent="0.25"/>
    <row r="1133" ht="15" x14ac:dyDescent="0.25"/>
    <row r="1134" ht="15" x14ac:dyDescent="0.25"/>
    <row r="1135" ht="15" x14ac:dyDescent="0.25"/>
    <row r="1136" ht="15" x14ac:dyDescent="0.25"/>
    <row r="1137" ht="15" x14ac:dyDescent="0.25"/>
    <row r="1138" ht="15" x14ac:dyDescent="0.25"/>
    <row r="1139" ht="15" x14ac:dyDescent="0.25"/>
    <row r="1140" ht="15" x14ac:dyDescent="0.25"/>
    <row r="1141" ht="15" x14ac:dyDescent="0.25"/>
    <row r="1142" ht="15" x14ac:dyDescent="0.25"/>
    <row r="1143" ht="15" x14ac:dyDescent="0.25"/>
    <row r="1144" ht="15" x14ac:dyDescent="0.25"/>
    <row r="1145" ht="15" x14ac:dyDescent="0.25"/>
    <row r="1146" ht="15" x14ac:dyDescent="0.25"/>
    <row r="1147" ht="15" x14ac:dyDescent="0.25"/>
    <row r="1148" ht="15" x14ac:dyDescent="0.25"/>
    <row r="1149" ht="15" x14ac:dyDescent="0.25"/>
    <row r="1150" ht="15" x14ac:dyDescent="0.25"/>
    <row r="1151" ht="15" x14ac:dyDescent="0.25"/>
    <row r="1152" ht="15" x14ac:dyDescent="0.25"/>
    <row r="1153" ht="15" x14ac:dyDescent="0.25"/>
    <row r="1154" ht="15" x14ac:dyDescent="0.25"/>
    <row r="1155" ht="15" x14ac:dyDescent="0.25"/>
    <row r="1156" ht="15" x14ac:dyDescent="0.25"/>
    <row r="1157" ht="15" x14ac:dyDescent="0.25"/>
    <row r="1158" ht="15" x14ac:dyDescent="0.25"/>
    <row r="1159" ht="15" x14ac:dyDescent="0.25"/>
    <row r="1160" ht="15" x14ac:dyDescent="0.25"/>
    <row r="1161" ht="15" x14ac:dyDescent="0.25"/>
    <row r="1162" ht="15" x14ac:dyDescent="0.25"/>
    <row r="1163" ht="15" x14ac:dyDescent="0.25"/>
    <row r="1164" ht="15" x14ac:dyDescent="0.25"/>
    <row r="1165" ht="15" x14ac:dyDescent="0.25"/>
    <row r="1166" ht="15" x14ac:dyDescent="0.25"/>
    <row r="1167" ht="15" x14ac:dyDescent="0.25"/>
    <row r="1168" ht="15" x14ac:dyDescent="0.25"/>
    <row r="1169" ht="15" x14ac:dyDescent="0.25"/>
    <row r="1170" ht="15" x14ac:dyDescent="0.25"/>
    <row r="1171" ht="15" x14ac:dyDescent="0.25"/>
    <row r="1172" ht="15" x14ac:dyDescent="0.25"/>
    <row r="1173" ht="15" x14ac:dyDescent="0.25"/>
    <row r="1174" ht="15" x14ac:dyDescent="0.25"/>
    <row r="1175" ht="15" x14ac:dyDescent="0.25"/>
    <row r="1176" ht="15" x14ac:dyDescent="0.25"/>
    <row r="1177" ht="15" x14ac:dyDescent="0.25"/>
    <row r="1178" ht="15" x14ac:dyDescent="0.25"/>
    <row r="1179" ht="15" x14ac:dyDescent="0.25"/>
    <row r="1180" ht="15" x14ac:dyDescent="0.25"/>
    <row r="1181" ht="15" x14ac:dyDescent="0.25"/>
    <row r="1182" ht="15" x14ac:dyDescent="0.25"/>
    <row r="1183" ht="15" x14ac:dyDescent="0.25"/>
    <row r="1184" ht="15" x14ac:dyDescent="0.25"/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  <row r="1257" ht="15" x14ac:dyDescent="0.25"/>
    <row r="1258" ht="15" x14ac:dyDescent="0.25"/>
    <row r="1259" ht="15" x14ac:dyDescent="0.25"/>
    <row r="1260" ht="15" x14ac:dyDescent="0.25"/>
    <row r="1261" ht="15" x14ac:dyDescent="0.25"/>
    <row r="1262" ht="15" x14ac:dyDescent="0.25"/>
    <row r="1263" ht="15" x14ac:dyDescent="0.25"/>
    <row r="1264" ht="15" x14ac:dyDescent="0.25"/>
    <row r="1265" ht="15" x14ac:dyDescent="0.25"/>
    <row r="1266" ht="15" x14ac:dyDescent="0.25"/>
    <row r="1267" ht="15" x14ac:dyDescent="0.25"/>
    <row r="1268" ht="15" x14ac:dyDescent="0.25"/>
    <row r="1269" ht="15" x14ac:dyDescent="0.25"/>
    <row r="1270" ht="15" x14ac:dyDescent="0.25"/>
    <row r="1271" ht="15" x14ac:dyDescent="0.25"/>
    <row r="1272" ht="15" x14ac:dyDescent="0.25"/>
    <row r="1273" ht="15" x14ac:dyDescent="0.25"/>
    <row r="1274" ht="15" x14ac:dyDescent="0.25"/>
    <row r="1275" ht="15" x14ac:dyDescent="0.25"/>
    <row r="1276" ht="15" x14ac:dyDescent="0.25"/>
    <row r="1277" ht="15" x14ac:dyDescent="0.25"/>
    <row r="1278" ht="15" x14ac:dyDescent="0.25"/>
    <row r="1279" ht="15" x14ac:dyDescent="0.25"/>
    <row r="1280" ht="15" x14ac:dyDescent="0.25"/>
    <row r="1281" ht="15" x14ac:dyDescent="0.25"/>
    <row r="1282" ht="15" x14ac:dyDescent="0.25"/>
    <row r="1283" ht="15" x14ac:dyDescent="0.25"/>
    <row r="1284" ht="15" x14ac:dyDescent="0.25"/>
    <row r="1285" ht="15" x14ac:dyDescent="0.25"/>
    <row r="1286" ht="15" x14ac:dyDescent="0.25"/>
    <row r="1287" ht="15" x14ac:dyDescent="0.25"/>
    <row r="1288" ht="15" x14ac:dyDescent="0.25"/>
    <row r="1289" ht="15" x14ac:dyDescent="0.25"/>
    <row r="1290" ht="15" x14ac:dyDescent="0.25"/>
    <row r="1291" ht="15" x14ac:dyDescent="0.25"/>
    <row r="1292" ht="15" x14ac:dyDescent="0.25"/>
    <row r="1293" ht="15" x14ac:dyDescent="0.25"/>
    <row r="1294" ht="15" x14ac:dyDescent="0.25"/>
    <row r="1295" ht="15" x14ac:dyDescent="0.25"/>
    <row r="1296" ht="15" x14ac:dyDescent="0.25"/>
    <row r="1297" ht="15" x14ac:dyDescent="0.25"/>
    <row r="1298" ht="15" x14ac:dyDescent="0.25"/>
    <row r="1299" ht="15" x14ac:dyDescent="0.25"/>
    <row r="1300" ht="15" x14ac:dyDescent="0.25"/>
    <row r="1301" ht="15" x14ac:dyDescent="0.25"/>
    <row r="1302" ht="15" x14ac:dyDescent="0.25"/>
    <row r="1303" ht="15" x14ac:dyDescent="0.25"/>
    <row r="1304" ht="15" x14ac:dyDescent="0.25"/>
    <row r="1305" ht="15" x14ac:dyDescent="0.25"/>
    <row r="1306" ht="15" x14ac:dyDescent="0.25"/>
    <row r="1307" ht="15" x14ac:dyDescent="0.25"/>
    <row r="1308" ht="15" x14ac:dyDescent="0.25"/>
    <row r="1309" ht="15" x14ac:dyDescent="0.25"/>
    <row r="1310" ht="15" x14ac:dyDescent="0.25"/>
    <row r="1311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17" ht="15" x14ac:dyDescent="0.25"/>
    <row r="1318" ht="15" x14ac:dyDescent="0.25"/>
    <row r="1319" ht="15" x14ac:dyDescent="0.25"/>
    <row r="1320" ht="15" x14ac:dyDescent="0.25"/>
    <row r="1321" ht="15" x14ac:dyDescent="0.25"/>
    <row r="1322" ht="15" x14ac:dyDescent="0.25"/>
    <row r="1323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4" ht="15" x14ac:dyDescent="0.25"/>
    <row r="1335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</vt:lpstr>
      <vt:lpstr>'2025-2026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2020-11-10T08:29:12Z</cp:lastPrinted>
  <dcterms:created xsi:type="dcterms:W3CDTF">2017-10-27T13:23:37Z</dcterms:created>
  <dcterms:modified xsi:type="dcterms:W3CDTF">2024-09-25T08:13:03Z</dcterms:modified>
</cp:coreProperties>
</file>